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0" yWindow="0" windowWidth="28800" windowHeight="12435" tabRatio="631"/>
  </bookViews>
  <sheets>
    <sheet name="2016" sheetId="152" r:id="rId1"/>
  </sheets>
  <definedNames>
    <definedName name="_xlnm.Print_Titles" localSheetId="0">'2016'!$15:$19</definedName>
  </definedNames>
  <calcPr calcId="152511"/>
</workbook>
</file>

<file path=xl/calcChain.xml><?xml version="1.0" encoding="utf-8"?>
<calcChain xmlns="http://schemas.openxmlformats.org/spreadsheetml/2006/main">
  <c r="AC49" i="152" l="1"/>
  <c r="AB49" i="152"/>
  <c r="Y49" i="152"/>
  <c r="X49" i="152"/>
  <c r="U49" i="152"/>
  <c r="T49" i="152"/>
  <c r="AG51" i="152"/>
  <c r="AF51" i="152"/>
  <c r="AE51" i="152"/>
  <c r="AD51" i="152"/>
  <c r="AC51" i="152"/>
  <c r="AB51" i="152"/>
  <c r="AA51" i="152"/>
  <c r="AA49" i="152" s="1"/>
  <c r="Z51" i="152"/>
  <c r="Z49" i="152" s="1"/>
  <c r="Y51" i="152"/>
  <c r="X51" i="152"/>
  <c r="W51" i="152"/>
  <c r="W49" i="152" s="1"/>
  <c r="V51" i="152"/>
  <c r="V49" i="152" s="1"/>
  <c r="U51" i="152"/>
  <c r="T51" i="152"/>
  <c r="S51" i="152"/>
  <c r="S49" i="152" s="1"/>
  <c r="R51" i="152"/>
  <c r="R49" i="152" s="1"/>
  <c r="Q51" i="152"/>
  <c r="Q49" i="152" s="1"/>
  <c r="Q48" i="152" s="1"/>
  <c r="Q22" i="152" s="1"/>
  <c r="Q20" i="152" s="1"/>
  <c r="O51" i="152"/>
  <c r="O49" i="152" s="1"/>
  <c r="O48" i="152" s="1"/>
  <c r="O22" i="152" s="1"/>
  <c r="O20" i="152" s="1"/>
  <c r="N51" i="152"/>
  <c r="N49" i="152" s="1"/>
  <c r="N48" i="152" s="1"/>
  <c r="M51" i="152"/>
  <c r="M49" i="152" s="1"/>
  <c r="L51" i="152"/>
  <c r="P51" i="152"/>
  <c r="P49" i="152" s="1"/>
  <c r="P48" i="152" s="1"/>
  <c r="P22" i="152" s="1"/>
  <c r="P20" i="152" s="1"/>
  <c r="N22" i="152" l="1"/>
  <c r="N20" i="152" s="1"/>
  <c r="N27" i="152"/>
  <c r="O27" i="152"/>
  <c r="P27" i="152"/>
  <c r="Q27" i="152"/>
  <c r="AG85" i="152"/>
  <c r="AF85" i="152"/>
  <c r="D79" i="152" l="1"/>
  <c r="D62" i="152"/>
  <c r="AG26" i="152" l="1"/>
  <c r="AE85" i="152"/>
  <c r="AE26" i="152" s="1"/>
  <c r="AD85" i="152"/>
  <c r="AC85" i="152"/>
  <c r="AB85" i="152"/>
  <c r="AA85" i="152"/>
  <c r="Z85" i="152"/>
  <c r="Y85" i="152"/>
  <c r="X85" i="152"/>
  <c r="W85" i="152"/>
  <c r="V85" i="152"/>
  <c r="U85" i="152"/>
  <c r="T85" i="152"/>
  <c r="S85" i="152"/>
  <c r="R85" i="152"/>
  <c r="M85" i="152"/>
  <c r="L85" i="152"/>
  <c r="I85" i="152"/>
  <c r="H85" i="152"/>
  <c r="G85" i="152"/>
  <c r="F85" i="152"/>
  <c r="E85" i="152"/>
  <c r="D85" i="152"/>
  <c r="AG79" i="152"/>
  <c r="AG77" i="152" s="1"/>
  <c r="AG23" i="152" s="1"/>
  <c r="AF79" i="152"/>
  <c r="AF77" i="152" s="1"/>
  <c r="AF23" i="152" s="1"/>
  <c r="AE79" i="152"/>
  <c r="AE77" i="152" s="1"/>
  <c r="AE23" i="152" s="1"/>
  <c r="AD79" i="152"/>
  <c r="AD77" i="152" s="1"/>
  <c r="AD23" i="152" s="1"/>
  <c r="AC79" i="152"/>
  <c r="AC77" i="152" s="1"/>
  <c r="AC23" i="152" s="1"/>
  <c r="AB79" i="152"/>
  <c r="AB77" i="152" s="1"/>
  <c r="AB23" i="152" s="1"/>
  <c r="AA79" i="152"/>
  <c r="AA77" i="152" s="1"/>
  <c r="AA23" i="152" s="1"/>
  <c r="Z79" i="152"/>
  <c r="Z77" i="152" s="1"/>
  <c r="Z23" i="152" s="1"/>
  <c r="Y79" i="152"/>
  <c r="Y77" i="152" s="1"/>
  <c r="Y23" i="152" s="1"/>
  <c r="X79" i="152"/>
  <c r="X77" i="152" s="1"/>
  <c r="X23" i="152" s="1"/>
  <c r="W79" i="152"/>
  <c r="W77" i="152" s="1"/>
  <c r="W23" i="152" s="1"/>
  <c r="V79" i="152"/>
  <c r="V77" i="152" s="1"/>
  <c r="V23" i="152" s="1"/>
  <c r="U79" i="152"/>
  <c r="U77" i="152" s="1"/>
  <c r="U23" i="152" s="1"/>
  <c r="T79" i="152"/>
  <c r="S79" i="152"/>
  <c r="S77" i="152" s="1"/>
  <c r="S23" i="152" s="1"/>
  <c r="R79" i="152"/>
  <c r="R77" i="152" s="1"/>
  <c r="R23" i="152" s="1"/>
  <c r="M79" i="152"/>
  <c r="M77" i="152" s="1"/>
  <c r="M23" i="152" s="1"/>
  <c r="L79" i="152"/>
  <c r="L77" i="152" s="1"/>
  <c r="L23" i="152" s="1"/>
  <c r="I79" i="152"/>
  <c r="I77" i="152" s="1"/>
  <c r="I23" i="152" s="1"/>
  <c r="H79" i="152"/>
  <c r="H77" i="152" s="1"/>
  <c r="H23" i="152" s="1"/>
  <c r="G79" i="152"/>
  <c r="G77" i="152" s="1"/>
  <c r="G23" i="152" s="1"/>
  <c r="F79" i="152"/>
  <c r="F77" i="152" s="1"/>
  <c r="F23" i="152" s="1"/>
  <c r="E79" i="152"/>
  <c r="E77" i="152" s="1"/>
  <c r="E23" i="152" s="1"/>
  <c r="T77" i="152"/>
  <c r="T23" i="152" s="1"/>
  <c r="D77" i="152"/>
  <c r="D23" i="152" s="1"/>
  <c r="AG73" i="152"/>
  <c r="AF73" i="152"/>
  <c r="AE73" i="152"/>
  <c r="AD73" i="152"/>
  <c r="AC73" i="152"/>
  <c r="AB73" i="152"/>
  <c r="AA73" i="152"/>
  <c r="Z73" i="152"/>
  <c r="Y73" i="152"/>
  <c r="X73" i="152"/>
  <c r="W73" i="152"/>
  <c r="V73" i="152"/>
  <c r="U73" i="152"/>
  <c r="T73" i="152"/>
  <c r="S73" i="152"/>
  <c r="R73" i="152"/>
  <c r="M73" i="152"/>
  <c r="L73" i="152"/>
  <c r="I73" i="152"/>
  <c r="H73" i="152"/>
  <c r="G73" i="152"/>
  <c r="F73" i="152"/>
  <c r="E73" i="152"/>
  <c r="D73" i="152"/>
  <c r="AG70" i="152"/>
  <c r="AF70" i="152"/>
  <c r="AE70" i="152"/>
  <c r="AE69" i="152" s="1"/>
  <c r="AD70" i="152"/>
  <c r="AD69" i="152" s="1"/>
  <c r="AC70" i="152"/>
  <c r="AC69" i="152" s="1"/>
  <c r="AB70" i="152"/>
  <c r="AB69" i="152" s="1"/>
  <c r="AA70" i="152"/>
  <c r="Z70" i="152"/>
  <c r="Z69" i="152" s="1"/>
  <c r="Y70" i="152"/>
  <c r="Y69" i="152" s="1"/>
  <c r="X70" i="152"/>
  <c r="X69" i="152" s="1"/>
  <c r="W70" i="152"/>
  <c r="W69" i="152" s="1"/>
  <c r="V70" i="152"/>
  <c r="V69" i="152" s="1"/>
  <c r="U70" i="152"/>
  <c r="U69" i="152" s="1"/>
  <c r="T70" i="152"/>
  <c r="T69" i="152" s="1"/>
  <c r="S70" i="152"/>
  <c r="S69" i="152" s="1"/>
  <c r="R70" i="152"/>
  <c r="R69" i="152" s="1"/>
  <c r="M70" i="152"/>
  <c r="M69" i="152" s="1"/>
  <c r="L70" i="152"/>
  <c r="L69" i="152" s="1"/>
  <c r="I70" i="152"/>
  <c r="I69" i="152" s="1"/>
  <c r="H70" i="152"/>
  <c r="H69" i="152" s="1"/>
  <c r="G70" i="152"/>
  <c r="G69" i="152" s="1"/>
  <c r="F70" i="152"/>
  <c r="F69" i="152" s="1"/>
  <c r="E70" i="152"/>
  <c r="E69" i="152" s="1"/>
  <c r="D70" i="152"/>
  <c r="D69" i="152" s="1"/>
  <c r="AG69" i="152"/>
  <c r="AF69" i="152"/>
  <c r="AG62" i="152"/>
  <c r="AG61" i="152" s="1"/>
  <c r="AF62" i="152"/>
  <c r="AF61" i="152" s="1"/>
  <c r="AE62" i="152"/>
  <c r="AE61" i="152" s="1"/>
  <c r="AD62" i="152"/>
  <c r="AC62" i="152"/>
  <c r="AC61" i="152" s="1"/>
  <c r="AC48" i="152" s="1"/>
  <c r="AB62" i="152"/>
  <c r="AB61" i="152" s="1"/>
  <c r="AA62" i="152"/>
  <c r="AA61" i="152" s="1"/>
  <c r="Z62" i="152"/>
  <c r="Z61" i="152" s="1"/>
  <c r="Z48" i="152" s="1"/>
  <c r="Y62" i="152"/>
  <c r="Y61" i="152" s="1"/>
  <c r="Y48" i="152" s="1"/>
  <c r="X62" i="152"/>
  <c r="X61" i="152" s="1"/>
  <c r="W62" i="152"/>
  <c r="W61" i="152" s="1"/>
  <c r="V62" i="152"/>
  <c r="U62" i="152"/>
  <c r="U61" i="152" s="1"/>
  <c r="U48" i="152" s="1"/>
  <c r="T62" i="152"/>
  <c r="T61" i="152" s="1"/>
  <c r="S62" i="152"/>
  <c r="S61" i="152" s="1"/>
  <c r="R62" i="152"/>
  <c r="R61" i="152" s="1"/>
  <c r="R48" i="152" s="1"/>
  <c r="M62" i="152"/>
  <c r="M61" i="152" s="1"/>
  <c r="M48" i="152" s="1"/>
  <c r="L62" i="152"/>
  <c r="L61" i="152" s="1"/>
  <c r="I62" i="152"/>
  <c r="I61" i="152" s="1"/>
  <c r="H62" i="152"/>
  <c r="H61" i="152" s="1"/>
  <c r="G62" i="152"/>
  <c r="G61" i="152" s="1"/>
  <c r="F62" i="152"/>
  <c r="F61" i="152" s="1"/>
  <c r="E62" i="152"/>
  <c r="E61" i="152" s="1"/>
  <c r="AD61" i="152"/>
  <c r="V61" i="152"/>
  <c r="V48" i="152" s="1"/>
  <c r="D61" i="152"/>
  <c r="AF49" i="152"/>
  <c r="AE49" i="152"/>
  <c r="AD49" i="152"/>
  <c r="L49" i="152"/>
  <c r="I51" i="152"/>
  <c r="I49" i="152" s="1"/>
  <c r="H51" i="152"/>
  <c r="H49" i="152" s="1"/>
  <c r="G51" i="152"/>
  <c r="G49" i="152" s="1"/>
  <c r="F51" i="152"/>
  <c r="F49" i="152" s="1"/>
  <c r="E51" i="152"/>
  <c r="D51" i="152"/>
  <c r="D49" i="152" s="1"/>
  <c r="AG49" i="152"/>
  <c r="AG28" i="152"/>
  <c r="AF28" i="152"/>
  <c r="AF21" i="152" s="1"/>
  <c r="AE28" i="152"/>
  <c r="AD28" i="152"/>
  <c r="AD21" i="152" s="1"/>
  <c r="AC28" i="152"/>
  <c r="AC21" i="152" s="1"/>
  <c r="AB28" i="152"/>
  <c r="AB21" i="152" s="1"/>
  <c r="AA28" i="152"/>
  <c r="AA21" i="152" s="1"/>
  <c r="Z28" i="152"/>
  <c r="Z21" i="152" s="1"/>
  <c r="Y28" i="152"/>
  <c r="Y21" i="152" s="1"/>
  <c r="X28" i="152"/>
  <c r="X21" i="152" s="1"/>
  <c r="W28" i="152"/>
  <c r="W21" i="152" s="1"/>
  <c r="V28" i="152"/>
  <c r="V21" i="152" s="1"/>
  <c r="U28" i="152"/>
  <c r="U21" i="152" s="1"/>
  <c r="T28" i="152"/>
  <c r="T21" i="152" s="1"/>
  <c r="S28" i="152"/>
  <c r="S21" i="152" s="1"/>
  <c r="R28" i="152"/>
  <c r="R21" i="152" s="1"/>
  <c r="M28" i="152"/>
  <c r="M21" i="152" s="1"/>
  <c r="L28" i="152"/>
  <c r="L21" i="152" s="1"/>
  <c r="I28" i="152"/>
  <c r="I21" i="152" s="1"/>
  <c r="H28" i="152"/>
  <c r="H21" i="152" s="1"/>
  <c r="G28" i="152"/>
  <c r="G21" i="152" s="1"/>
  <c r="F28" i="152"/>
  <c r="F21" i="152" s="1"/>
  <c r="E28" i="152"/>
  <c r="E21" i="152" s="1"/>
  <c r="D28" i="152"/>
  <c r="D21" i="152" s="1"/>
  <c r="AG25" i="152"/>
  <c r="AF25" i="152"/>
  <c r="AE25" i="152"/>
  <c r="AD25" i="152"/>
  <c r="AC25" i="152"/>
  <c r="AB25" i="152"/>
  <c r="AA25" i="152"/>
  <c r="Z25" i="152"/>
  <c r="Y25" i="152"/>
  <c r="X25" i="152"/>
  <c r="W25" i="152"/>
  <c r="V25" i="152"/>
  <c r="U25" i="152"/>
  <c r="T25" i="152"/>
  <c r="S25" i="152"/>
  <c r="R25" i="152"/>
  <c r="M25" i="152"/>
  <c r="L25" i="152"/>
  <c r="I25" i="152"/>
  <c r="H25" i="152"/>
  <c r="G25" i="152"/>
  <c r="F25" i="152"/>
  <c r="E25" i="152"/>
  <c r="D25" i="152"/>
  <c r="AG24" i="152"/>
  <c r="AF24" i="152"/>
  <c r="AE24" i="152"/>
  <c r="AD24" i="152"/>
  <c r="AC24" i="152"/>
  <c r="AB24" i="152"/>
  <c r="AA24" i="152"/>
  <c r="Z24" i="152"/>
  <c r="Y24" i="152"/>
  <c r="X24" i="152"/>
  <c r="W24" i="152"/>
  <c r="V24" i="152"/>
  <c r="U24" i="152"/>
  <c r="T24" i="152"/>
  <c r="S24" i="152"/>
  <c r="R24" i="152"/>
  <c r="M24" i="152"/>
  <c r="L24" i="152"/>
  <c r="I24" i="152"/>
  <c r="H24" i="152"/>
  <c r="G24" i="152"/>
  <c r="F24" i="152"/>
  <c r="E24" i="152"/>
  <c r="D24" i="152"/>
  <c r="T48" i="152" l="1"/>
  <c r="X48" i="152"/>
  <c r="AB48" i="152"/>
  <c r="S48" i="152"/>
  <c r="W48" i="152"/>
  <c r="AA69" i="152"/>
  <c r="AE21" i="152"/>
  <c r="AG21" i="152"/>
  <c r="AF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M26" i="152"/>
  <c r="L26" i="152"/>
  <c r="I26" i="152"/>
  <c r="H26" i="152"/>
  <c r="G26" i="152"/>
  <c r="F26" i="152"/>
  <c r="E26" i="152"/>
  <c r="D26" i="152"/>
  <c r="H48" i="152"/>
  <c r="H22" i="152" s="1"/>
  <c r="E48" i="152"/>
  <c r="E22" i="152" s="1"/>
  <c r="I48" i="152"/>
  <c r="I22" i="152" s="1"/>
  <c r="AF48" i="152"/>
  <c r="AF22" i="152" s="1"/>
  <c r="D48" i="152"/>
  <c r="D22" i="152" s="1"/>
  <c r="F48" i="152"/>
  <c r="F22" i="152" s="1"/>
  <c r="L48" i="152"/>
  <c r="L22" i="152" s="1"/>
  <c r="AB22" i="152"/>
  <c r="AC22" i="152"/>
  <c r="Z22" i="152"/>
  <c r="AD48" i="152"/>
  <c r="AD22" i="152" s="1"/>
  <c r="AG48" i="152"/>
  <c r="AG22" i="152" s="1"/>
  <c r="G48" i="152"/>
  <c r="G22" i="152" s="1"/>
  <c r="AE48" i="152"/>
  <c r="AE22" i="152" s="1"/>
  <c r="AA48" i="152" l="1"/>
  <c r="AA22" i="152" s="1"/>
  <c r="AA20" i="152" s="1"/>
  <c r="Y22" i="152"/>
  <c r="Y27" i="152"/>
  <c r="W27" i="152"/>
  <c r="W22" i="152"/>
  <c r="X22" i="152"/>
  <c r="X20" i="152" s="1"/>
  <c r="X27" i="152"/>
  <c r="V22" i="152"/>
  <c r="V20" i="152" s="1"/>
  <c r="V27" i="152"/>
  <c r="S22" i="152"/>
  <c r="S20" i="152" s="1"/>
  <c r="S27" i="152"/>
  <c r="R22" i="152"/>
  <c r="R20" i="152" s="1"/>
  <c r="R27" i="152"/>
  <c r="T22" i="152"/>
  <c r="T20" i="152" s="1"/>
  <c r="T27" i="152"/>
  <c r="U22" i="152"/>
  <c r="U20" i="152" s="1"/>
  <c r="U27" i="152"/>
  <c r="M22" i="152"/>
  <c r="M20" i="152" s="1"/>
  <c r="M27" i="152"/>
  <c r="L20" i="152"/>
  <c r="E20" i="152"/>
  <c r="AG20" i="152"/>
  <c r="AE27" i="152"/>
  <c r="AF27" i="152"/>
  <c r="D27" i="152"/>
  <c r="Z27" i="152"/>
  <c r="H27" i="152"/>
  <c r="AD27" i="152"/>
  <c r="F27" i="152"/>
  <c r="AB27" i="152"/>
  <c r="L27" i="152"/>
  <c r="G20" i="152"/>
  <c r="W20" i="152"/>
  <c r="H20" i="152"/>
  <c r="AD20" i="152"/>
  <c r="E27" i="152"/>
  <c r="G27" i="152"/>
  <c r="I27" i="152"/>
  <c r="AA27" i="152"/>
  <c r="AC27" i="152"/>
  <c r="AG27" i="152"/>
  <c r="AF20" i="152"/>
  <c r="D20" i="152"/>
  <c r="I20" i="152"/>
  <c r="AE20" i="152"/>
  <c r="AC20" i="152"/>
  <c r="AB20" i="152"/>
  <c r="Z20" i="152"/>
  <c r="Y20" i="152"/>
  <c r="F20" i="152"/>
</calcChain>
</file>

<file path=xl/sharedStrings.xml><?xml version="1.0" encoding="utf-8"?>
<sst xmlns="http://schemas.openxmlformats.org/spreadsheetml/2006/main" count="317" uniqueCount="244">
  <si>
    <t>к приказу Минэнерго России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</si>
  <si>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</si>
  <si>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</si>
  <si>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</si>
  <si>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</si>
  <si>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</si>
  <si>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</si>
  <si>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</si>
  <si>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</si>
  <si>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</si>
  <si>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</si>
  <si>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</si>
  <si>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</si>
  <si>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</si>
  <si>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</si>
  <si>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</si>
  <si>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</si>
  <si>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</si>
  <si>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</si>
  <si>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</si>
  <si>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</si>
  <si>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</si>
  <si>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</si>
  <si>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</si>
  <si>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</si>
  <si>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</si>
  <si>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</si>
  <si>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</si>
  <si>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</si>
  <si>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</si>
  <si>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</si>
  <si>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</si>
  <si>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</si>
  <si>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Приложение  № 1</t>
  </si>
  <si>
    <t>5.5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</si>
  <si>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</si>
  <si>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</si>
  <si>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</si>
  <si>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</si>
  <si>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</si>
  <si>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</si>
  <si>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</si>
  <si>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</si>
  <si>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</si>
  <si>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</si>
  <si>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</si>
  <si>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</si>
  <si>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</si>
  <si>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</si>
  <si>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</si>
  <si>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</si>
  <si>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</si>
  <si>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</si>
  <si>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</si>
  <si>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</si>
  <si>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</si>
  <si>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</si>
  <si>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</si>
  <si>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Форма 1. Перечени инвестиционных проектов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</si>
  <si>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</si>
  <si>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</si>
  <si>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</si>
  <si>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</si>
  <si>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</si>
  <si>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</si>
  <si>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</si>
  <si>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</si>
  <si>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</si>
  <si>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</si>
  <si>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</si>
  <si>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</si>
  <si>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</si>
  <si>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</si>
  <si>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</si>
  <si>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</si>
  <si>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</si>
  <si>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</si>
  <si>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</si>
  <si>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</si>
  <si>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</si>
  <si>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</si>
  <si>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</si>
  <si>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</si>
  <si>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</si>
  <si>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</si>
  <si>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</si>
  <si>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</si>
  <si>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</si>
  <si>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</si>
  <si>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</si>
  <si>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</si>
  <si>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</si>
  <si>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</si>
  <si>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</si>
  <si>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</si>
  <si>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</si>
  <si>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</si>
  <si>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</si>
  <si>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</si>
  <si>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</si>
  <si>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</si>
  <si>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</si>
  <si>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</si>
  <si>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</si>
  <si>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</si>
  <si>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</si>
  <si>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</si>
  <si>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</si>
  <si>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</si>
  <si>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</si>
  <si>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</si>
  <si>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 (n Pз_тр )</t>
  </si>
  <si>
    <t>5.6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</si>
  <si>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</si>
  <si>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</si>
  <si>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</si>
  <si>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</si>
  <si>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</si>
  <si>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</si>
  <si>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</si>
  <si>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</si>
  <si>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>реквизиты решения органа исполнительной власти, утвердившего инвестиционную программу</t>
  </si>
  <si>
    <t>факт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</si>
  <si>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</si>
  <si>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</si>
  <si>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1.1.3.1.1</t>
  </si>
  <si>
    <t>1.1.3.1.2</t>
  </si>
  <si>
    <t>1.1.3.1.3</t>
  </si>
  <si>
    <t>1.1.3.2.1</t>
  </si>
  <si>
    <t>1.1.3.2.2</t>
  </si>
  <si>
    <t>1.1.3.2.3</t>
  </si>
  <si>
    <t>1.2.2.1.1</t>
  </si>
  <si>
    <t>1.2.2.1.2</t>
  </si>
  <si>
    <t>1.2.4.1.1</t>
  </si>
  <si>
    <t>1.2.4.1.2</t>
  </si>
  <si>
    <t>1.2.4.2.1</t>
  </si>
  <si>
    <t>1.2.4.2.2</t>
  </si>
  <si>
    <t>1.2.4.2.3</t>
  </si>
  <si>
    <t>1.3.2.2</t>
  </si>
  <si>
    <t>1.3.2.3</t>
  </si>
  <si>
    <t>1.3.2.4</t>
  </si>
  <si>
    <t>1.6.1</t>
  </si>
  <si>
    <t>1.6.7</t>
  </si>
  <si>
    <t>1.6.8</t>
  </si>
  <si>
    <t>1.6.9</t>
  </si>
  <si>
    <t>1.6.10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</si>
  <si>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</si>
  <si>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</si>
  <si>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1.2.1.2.1.</t>
  </si>
  <si>
    <t>1.2.1.2.2.</t>
  </si>
  <si>
    <t>1.2.1.2.3.</t>
  </si>
  <si>
    <t>1.2.1.2.4.</t>
  </si>
  <si>
    <t>1.2.1.2.5.</t>
  </si>
  <si>
    <t>1.2.1.2.6.</t>
  </si>
  <si>
    <t>1.2.1.2.8.</t>
  </si>
  <si>
    <t>1.2.1.2.9.</t>
  </si>
  <si>
    <t>1.2.1.2.10.</t>
  </si>
  <si>
    <t>1.2.3.</t>
  </si>
  <si>
    <r>
      <t xml:space="preserve">Утвержденные плановые значения показателей приведены в соответствии с  </t>
    </r>
    <r>
      <rPr>
        <b/>
        <sz val="14"/>
        <rFont val="Times New Roman"/>
        <family val="1"/>
        <charset val="204"/>
      </rPr>
      <t>Приказом № 945 от 23.12.2014 г. Минэнерго России</t>
    </r>
  </si>
  <si>
    <t xml:space="preserve"> на год 2016</t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</si>
  <si>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 год</t>
    </r>
  </si>
  <si>
    <t>E_2001_ВЭ</t>
  </si>
  <si>
    <t>E_2002_ВЭ</t>
  </si>
  <si>
    <t>E_2003_ВЭ</t>
  </si>
  <si>
    <t>E_2004_ВЭ</t>
  </si>
  <si>
    <t>E_2005_ВЭ</t>
  </si>
  <si>
    <t>E_2006_ВЭ</t>
  </si>
  <si>
    <t>E_2008_ВЭ</t>
  </si>
  <si>
    <t>E_2009_ВЭ</t>
  </si>
  <si>
    <t>E_2010_ВЭ</t>
  </si>
  <si>
    <t>E_2015_ВЭ</t>
  </si>
  <si>
    <t>E_2016_ВЭ</t>
  </si>
  <si>
    <t>E_2017_ВЭ</t>
  </si>
  <si>
    <t>E_2018_ВЭ</t>
  </si>
  <si>
    <t>E_2019_ВЭ</t>
  </si>
  <si>
    <t>E_2020_ВЭ</t>
  </si>
  <si>
    <t>E_3002_ВЭ</t>
  </si>
  <si>
    <t>E_3003_ВЭ</t>
  </si>
  <si>
    <t>E_6001_ВЭ</t>
  </si>
  <si>
    <t>E_6004_ВЭ</t>
  </si>
  <si>
    <t>E_6005_ВЭ</t>
  </si>
  <si>
    <t>E_6006_ВЭ</t>
  </si>
  <si>
    <t>E_6008_ВЭ</t>
  </si>
  <si>
    <t>E_3005_ВЭ</t>
  </si>
  <si>
    <t>E_2021_ВЭ</t>
  </si>
  <si>
    <t>1.2.2.1.3</t>
  </si>
  <si>
    <t>1.2.2.1.4</t>
  </si>
  <si>
    <t>E_2022_ВЭ</t>
  </si>
  <si>
    <t>E_2014_ВЭ</t>
  </si>
  <si>
    <t>-</t>
  </si>
  <si>
    <t>Покупка вахтового автобуса</t>
  </si>
  <si>
    <t>Покупка гусеничного вездехода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</si>
  <si>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</si>
  <si>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</si>
  <si>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</si>
  <si>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</si>
  <si>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нд</t>
  </si>
  <si>
    <t>Покупка вагон-дома контейнерного типа (на 8 мест) (3 шт.)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</si>
  <si>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windows-серверам.</t>
  </si>
  <si>
    <t>1.6.2.</t>
  </si>
  <si>
    <t>1.6.3</t>
  </si>
  <si>
    <t>1.6.4</t>
  </si>
  <si>
    <t>1.6.5</t>
  </si>
  <si>
    <t>1.6.6</t>
  </si>
  <si>
    <t>Показатель замены линий электропередачи 6кВ</t>
  </si>
  <si>
    <t>Показатель замены линий электропередачи 110кВ.</t>
  </si>
  <si>
    <t>Показатель замены выключателей 110кВ</t>
  </si>
  <si>
    <t>Показатель замены выключателей 35кВ</t>
  </si>
  <si>
    <t>Показатель замены выключателей 6кВ</t>
  </si>
  <si>
    <t>5.7</t>
  </si>
  <si>
    <t>5.8</t>
  </si>
  <si>
    <t>5.9</t>
  </si>
  <si>
    <t>5.10</t>
  </si>
  <si>
    <t>5.11</t>
  </si>
  <si>
    <t>5.12</t>
  </si>
  <si>
    <t>Покупка компьютерной техники для оснащения рабочих мест сотрудников АО "Витимэнерго"</t>
  </si>
  <si>
    <t>Иркутская область</t>
  </si>
  <si>
    <t>E_6037_ВЭ</t>
  </si>
  <si>
    <t>E_6038_ВЭ</t>
  </si>
  <si>
    <t>E_6039_ВЭ</t>
  </si>
  <si>
    <t>1.1</t>
  </si>
  <si>
    <t>Идентифика-тор инвестицион-ного проекта</t>
  </si>
  <si>
    <t>Покупка бортовых систем мониторинга транспортных средств и тахографов</t>
  </si>
  <si>
    <t xml:space="preserve">Покупка комплекта инструментов для монтажа самонесущего изолированного провода
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</si>
  <si>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</si>
  <si>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</si>
  <si>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Бодайбинская с заменой маслянного выключателя ВМТ-110 кВ на элегазовый выключатель ВГТ-110 кВ.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</si>
  <si>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</si>
  <si>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</si>
  <si>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</si>
  <si>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</si>
  <si>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</si>
  <si>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</si>
  <si>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Реконструкция ВЛ - 6кВ № 7 и 8 с установкой стоек железобетонных вибрированных.</t>
  </si>
  <si>
    <t>Реконструкция ВЛ 6кВ №1,2,3,5,6- 54,6 км и ВЛ 0,4 кВ от ТП 6кВ- 70,6 км в г. Бодайбо с увеличением пропускной способности электрических сетей и заменой перегруженных трансформаторов.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</si>
  <si>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</si>
  <si>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</si>
  <si>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</si>
  <si>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фиксирующих приборов для определения мест повреждения ВЛ-110кВ на ПС 220кВ Мамакан</t>
  </si>
  <si>
    <t>Модернизация реле защиты ЗЗП-1 на ПС 35 кВ Хомолхо и ПС 35 кВ Серговская с установкой реле "Зеро".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</si>
  <si>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</si>
  <si>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 xml:space="preserve">Реконструкция  ПС 220 кВ Мамакан с реализацией "полной" схемы с двумя рабочими СШ 110 кВ и 220 кВ и установкой второго АТ 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</si>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</sst>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2">
    <xf numFmtId="0" fontId="0" fillId="0" borderId="0" xfId="0"/>
    <xf numFmtId="0" fontId="11" fillId="0" borderId="0" xfId="0" applyFont="1" applyFill="1" applyAlignment="1"/>
    <xf numFmtId="0" fontId="34" fillId="0" borderId="0" xfId="0" applyFont="1" applyFill="1" applyAlignment="1"/>
    <xf numFmtId="49" fontId="31" fillId="0" borderId="10" xfId="54" applyNumberFormat="1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38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8" fillId="0" borderId="0" xfId="54" applyFont="1" applyFill="1" applyBorder="1"/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vertical="center"/>
    </xf>
    <xf numFmtId="0" fontId="39" fillId="0" borderId="0" xfId="54" applyFont="1" applyFill="1"/>
    <xf numFmtId="0" fontId="38" fillId="0" borderId="10" xfId="54" applyFont="1" applyFill="1" applyBorder="1" applyAlignment="1">
      <alignment horizontal="center" vertical="center" textRotation="90" wrapText="1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49" fontId="31" fillId="0" borderId="10" xfId="54" applyNumberFormat="1" applyFont="1" applyFill="1" applyBorder="1" applyAlignment="1">
      <alignment horizontal="center"/>
    </xf>
    <xf numFmtId="0" fontId="31" fillId="0" borderId="0" xfId="54" applyFont="1" applyFill="1"/>
    <xf numFmtId="0" fontId="32" fillId="0" borderId="10" xfId="54" applyFont="1" applyFill="1" applyBorder="1" applyAlignment="1">
      <alignment horizontal="left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167" fontId="31" fillId="0" borderId="0" xfId="54" applyNumberFormat="1" applyFont="1" applyFill="1"/>
    <xf numFmtId="168" fontId="31" fillId="0" borderId="0" xfId="54" applyNumberFormat="1" applyFont="1" applyFill="1"/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/>
    </xf>
    <xf numFmtId="4" fontId="32" fillId="0" borderId="10" xfId="54" applyNumberFormat="1" applyFont="1" applyFill="1" applyBorder="1" applyAlignment="1">
      <alignment horizontal="right"/>
    </xf>
    <xf numFmtId="4" fontId="31" fillId="0" borderId="10" xfId="54" applyNumberFormat="1" applyFont="1" applyFill="1" applyBorder="1" applyAlignment="1">
      <alignment horizontal="right"/>
    </xf>
    <xf numFmtId="4" fontId="31" fillId="0" borderId="0" xfId="54" applyNumberFormat="1" applyFont="1" applyFill="1" applyAlignment="1">
      <alignment horizontal="right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  <xf numFmtId="0" fontId="31" fillId="0" borderId="11" xfId="54" applyFont="1" applyFill="1" applyBorder="1" applyAlignment="1">
      <alignment horizontal="left" vertical="center" wrapText="1"/>
    </xf>
    <xf numFmtId="0" fontId="31" fillId="0" borderId="12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center" vertical="center" wrapText="1"/>
    </xf>
    <xf numFmtId="0" fontId="35" fillId="0" borderId="0" xfId="54" applyFont="1" applyFill="1" applyAlignment="1">
      <alignment horizontal="center" vertical="center"/>
    </xf>
    <xf numFmtId="0" fontId="3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11" xfId="54" applyFont="1" applyFill="1" applyBorder="1" applyAlignment="1">
      <alignment horizontal="center" vertical="center" wrapText="1"/>
    </xf>
    <xf numFmtId="0" fontId="31" fillId="0" borderId="13" xfId="54" applyFont="1" applyFill="1" applyBorder="1" applyAlignment="1">
      <alignment horizontal="center" vertical="center" wrapText="1"/>
    </xf>
    <xf numFmtId="0" fontId="31" fillId="0" borderId="0" xfId="54" applyFont="1" applyFill="1" applyAlignment="1">
      <alignment horizontal="center" vertical="top"/>
    </xf>
    <xf numFmtId="0" fontId="32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6" fillId="0" borderId="0" xfId="54" applyFont="1" applyFill="1" applyAlignment="1">
      <alignment horizontal="center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DB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95"/>
  <sheetViews>
    <sheetView tabSelected="1" topLeftCell="A66" zoomScale="83" zoomScaleNormal="83" zoomScaleSheetLayoutView="80" workbookViewId="0">
      <selection activeCell="B73" sqref="B73"/>
    </sheetView>
  </sheetViews>
  <sheetFormatPr defaultRowHeight="12" x14ac:dyDescent="0.2"/>
  <cols>
    <col min="1" max="1" width="10.875" style="6" customWidth="1"/>
    <col min="2" max="2" width="35.875" style="6" customWidth="1"/>
    <col min="3" max="3" width="12.75" style="6" customWidth="1"/>
    <col min="4" max="11" width="8.125" style="6" hidden="1" customWidth="1"/>
    <col min="12" max="21" width="8.125" style="6" customWidth="1"/>
    <col min="22" max="23" width="9.375" style="6" customWidth="1"/>
    <col min="24" max="25" width="8.125" style="6" customWidth="1"/>
    <col min="26" max="26" width="9.5" style="6" customWidth="1"/>
    <col min="27" max="27" width="9.625" style="6" customWidth="1"/>
    <col min="28" max="28" width="10.125" style="6" customWidth="1"/>
    <col min="29" max="29" width="11.375" style="6" customWidth="1"/>
    <col min="30" max="30" width="11.125" style="6" customWidth="1"/>
    <col min="31" max="31" width="10.75" style="6" customWidth="1"/>
    <col min="32" max="32" width="11.875" style="6" customWidth="1"/>
    <col min="33" max="33" width="12.125" style="6" customWidth="1"/>
    <col min="34" max="16384" width="9" style="6"/>
  </cols>
  <sheetData>
    <row r="1" spans="1:46" ht="18.75" x14ac:dyDescent="0.2">
      <c r="AG1" s="7" t="s">
        <v>33</v>
      </c>
    </row>
    <row r="2" spans="1:46" ht="18.75" x14ac:dyDescent="0.3">
      <c r="H2" s="8"/>
      <c r="I2" s="49"/>
      <c r="J2" s="49"/>
      <c r="K2" s="49"/>
      <c r="L2" s="49"/>
      <c r="M2" s="49"/>
      <c r="N2" s="49"/>
      <c r="O2" s="49"/>
      <c r="P2" s="49"/>
      <c r="Q2" s="49"/>
      <c r="R2" s="49"/>
      <c r="S2" s="8"/>
      <c r="AG2" s="9" t="s">
        <v>0</v>
      </c>
    </row>
    <row r="3" spans="1:46" ht="18.75" hidden="1" x14ac:dyDescent="0.3"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AG3" s="9" t="s">
        <v>147</v>
      </c>
    </row>
    <row r="4" spans="1:46" ht="18.75" hidden="1" x14ac:dyDescent="0.2">
      <c r="A4" s="50" t="s">
        <v>58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</row>
    <row r="5" spans="1:46" ht="18.75" hidden="1" x14ac:dyDescent="0.3">
      <c r="A5" s="51" t="s">
        <v>159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</row>
    <row r="6" spans="1:46" ht="15.75" hidden="1" customHeight="1" x14ac:dyDescent="0.2"/>
    <row r="7" spans="1:46" ht="21.75" hidden="1" customHeight="1" x14ac:dyDescent="0.2">
      <c r="A7" s="43" t="s">
        <v>146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</row>
    <row r="8" spans="1:46" ht="15.75" hidden="1" customHeight="1" x14ac:dyDescent="0.2">
      <c r="A8" s="48" t="s">
        <v>59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</row>
    <row r="9" spans="1:46" hidden="1" x14ac:dyDescent="0.2"/>
    <row r="10" spans="1:46" ht="16.5" hidden="1" customHeight="1" x14ac:dyDescent="0.2">
      <c r="A10" s="43" t="s">
        <v>160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</row>
    <row r="11" spans="1:46" ht="1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33"/>
      <c r="K11" s="33"/>
      <c r="L11" s="11"/>
      <c r="M11" s="11"/>
      <c r="N11" s="33"/>
      <c r="O11" s="33"/>
      <c r="P11" s="33"/>
      <c r="Q11" s="33"/>
      <c r="R11" s="11"/>
      <c r="S11" s="11"/>
      <c r="T11" s="12"/>
      <c r="U11" s="12"/>
      <c r="V11" s="12"/>
      <c r="W11" s="12"/>
      <c r="X11" s="12"/>
      <c r="Y11" s="12"/>
      <c r="Z11" s="12"/>
      <c r="AA11" s="12"/>
      <c r="AB11" s="11"/>
      <c r="AC11" s="11"/>
      <c r="AD11" s="11"/>
      <c r="AE11" s="11"/>
      <c r="AF11" s="11"/>
      <c r="AG11" s="11"/>
    </row>
    <row r="12" spans="1:46" s="10" customFormat="1" ht="15.75" customHeight="1" x14ac:dyDescent="0.3">
      <c r="A12" s="44" t="s">
        <v>158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s="10" customFormat="1" ht="15.75" customHeight="1" x14ac:dyDescent="0.25">
      <c r="A13" s="45" t="s">
        <v>121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s="10" customFormat="1" ht="15.75" customHeight="1" x14ac:dyDescent="0.3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s="13" customFormat="1" ht="24" customHeight="1" x14ac:dyDescent="0.25">
      <c r="A15" s="42" t="s">
        <v>32</v>
      </c>
      <c r="B15" s="42" t="s">
        <v>1</v>
      </c>
      <c r="C15" s="42" t="s">
        <v>221</v>
      </c>
      <c r="D15" s="42" t="s">
        <v>31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</row>
    <row r="16" spans="1:46" ht="79.5" customHeight="1" x14ac:dyDescent="0.2">
      <c r="A16" s="42"/>
      <c r="B16" s="42"/>
      <c r="C16" s="42"/>
      <c r="D16" s="42" t="s">
        <v>7</v>
      </c>
      <c r="E16" s="42"/>
      <c r="F16" s="42"/>
      <c r="G16" s="42"/>
      <c r="H16" s="46" t="s">
        <v>8</v>
      </c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2" t="s">
        <v>5</v>
      </c>
      <c r="U16" s="42"/>
      <c r="V16" s="42" t="s">
        <v>6</v>
      </c>
      <c r="W16" s="42"/>
      <c r="X16" s="42" t="s">
        <v>2</v>
      </c>
      <c r="Y16" s="42"/>
      <c r="Z16" s="42"/>
      <c r="AA16" s="42"/>
      <c r="AB16" s="42" t="s">
        <v>3</v>
      </c>
      <c r="AC16" s="42"/>
      <c r="AD16" s="42"/>
      <c r="AE16" s="42"/>
      <c r="AF16" s="42" t="s">
        <v>4</v>
      </c>
      <c r="AG16" s="42"/>
    </row>
    <row r="17" spans="1:35" s="14" customFormat="1" ht="106.5" customHeight="1" x14ac:dyDescent="0.2">
      <c r="A17" s="42"/>
      <c r="B17" s="42"/>
      <c r="C17" s="42"/>
      <c r="D17" s="38" t="s">
        <v>109</v>
      </c>
      <c r="E17" s="38"/>
      <c r="F17" s="40" t="s">
        <v>110</v>
      </c>
      <c r="G17" s="41"/>
      <c r="H17" s="38" t="s">
        <v>111</v>
      </c>
      <c r="I17" s="38"/>
      <c r="J17" s="38" t="s">
        <v>204</v>
      </c>
      <c r="K17" s="38"/>
      <c r="L17" s="38" t="s">
        <v>205</v>
      </c>
      <c r="M17" s="38"/>
      <c r="N17" s="38" t="s">
        <v>206</v>
      </c>
      <c r="O17" s="38"/>
      <c r="P17" s="38" t="s">
        <v>207</v>
      </c>
      <c r="Q17" s="38"/>
      <c r="R17" s="38" t="s">
        <v>208</v>
      </c>
      <c r="S17" s="38"/>
      <c r="T17" s="38" t="s">
        <v>113</v>
      </c>
      <c r="U17" s="38"/>
      <c r="V17" s="38" t="s">
        <v>114</v>
      </c>
      <c r="W17" s="38"/>
      <c r="X17" s="39" t="s">
        <v>115</v>
      </c>
      <c r="Y17" s="39"/>
      <c r="Z17" s="39" t="s">
        <v>116</v>
      </c>
      <c r="AA17" s="39"/>
      <c r="AB17" s="37" t="s">
        <v>117</v>
      </c>
      <c r="AC17" s="37"/>
      <c r="AD17" s="37" t="s">
        <v>118</v>
      </c>
      <c r="AE17" s="37"/>
      <c r="AF17" s="37" t="s">
        <v>119</v>
      </c>
      <c r="AG17" s="37"/>
    </row>
    <row r="18" spans="1:35" ht="87" customHeight="1" x14ac:dyDescent="0.2">
      <c r="A18" s="42"/>
      <c r="B18" s="42"/>
      <c r="C18" s="42"/>
      <c r="D18" s="15" t="s">
        <v>120</v>
      </c>
      <c r="E18" s="15" t="s">
        <v>122</v>
      </c>
      <c r="F18" s="15" t="s">
        <v>120</v>
      </c>
      <c r="G18" s="15" t="s">
        <v>122</v>
      </c>
      <c r="H18" s="15" t="s">
        <v>120</v>
      </c>
      <c r="I18" s="15" t="s">
        <v>122</v>
      </c>
      <c r="J18" s="15" t="s">
        <v>120</v>
      </c>
      <c r="K18" s="15" t="s">
        <v>122</v>
      </c>
      <c r="L18" s="15" t="s">
        <v>120</v>
      </c>
      <c r="M18" s="15" t="s">
        <v>122</v>
      </c>
      <c r="N18" s="15" t="s">
        <v>120</v>
      </c>
      <c r="O18" s="15" t="s">
        <v>122</v>
      </c>
      <c r="P18" s="15" t="s">
        <v>120</v>
      </c>
      <c r="Q18" s="15" t="s">
        <v>122</v>
      </c>
      <c r="R18" s="15" t="s">
        <v>120</v>
      </c>
      <c r="S18" s="15" t="s">
        <v>122</v>
      </c>
      <c r="T18" s="15" t="s">
        <v>120</v>
      </c>
      <c r="U18" s="15" t="s">
        <v>122</v>
      </c>
      <c r="V18" s="15" t="s">
        <v>120</v>
      </c>
      <c r="W18" s="15" t="s">
        <v>122</v>
      </c>
      <c r="X18" s="15" t="s">
        <v>120</v>
      </c>
      <c r="Y18" s="15" t="s">
        <v>122</v>
      </c>
      <c r="Z18" s="15" t="s">
        <v>120</v>
      </c>
      <c r="AA18" s="15" t="s">
        <v>122</v>
      </c>
      <c r="AB18" s="15" t="s">
        <v>120</v>
      </c>
      <c r="AC18" s="15" t="s">
        <v>122</v>
      </c>
      <c r="AD18" s="15" t="s">
        <v>120</v>
      </c>
      <c r="AE18" s="15" t="s">
        <v>122</v>
      </c>
      <c r="AF18" s="15" t="s">
        <v>120</v>
      </c>
      <c r="AG18" s="15" t="s">
        <v>122</v>
      </c>
    </row>
    <row r="19" spans="1:35" s="19" customFormat="1" ht="15.75" x14ac:dyDescent="0.25">
      <c r="A19" s="16">
        <v>1</v>
      </c>
      <c r="B19" s="17">
        <v>2</v>
      </c>
      <c r="C19" s="16">
        <v>3</v>
      </c>
      <c r="D19" s="18" t="s">
        <v>13</v>
      </c>
      <c r="E19" s="18" t="s">
        <v>14</v>
      </c>
      <c r="F19" s="18" t="s">
        <v>15</v>
      </c>
      <c r="G19" s="18" t="s">
        <v>24</v>
      </c>
      <c r="H19" s="18" t="s">
        <v>9</v>
      </c>
      <c r="I19" s="18" t="s">
        <v>10</v>
      </c>
      <c r="J19" s="18" t="s">
        <v>16</v>
      </c>
      <c r="K19" s="18" t="s">
        <v>17</v>
      </c>
      <c r="L19" s="18" t="s">
        <v>34</v>
      </c>
      <c r="M19" s="18" t="s">
        <v>112</v>
      </c>
      <c r="N19" s="18" t="s">
        <v>209</v>
      </c>
      <c r="O19" s="18" t="s">
        <v>210</v>
      </c>
      <c r="P19" s="18" t="s">
        <v>211</v>
      </c>
      <c r="Q19" s="18" t="s">
        <v>212</v>
      </c>
      <c r="R19" s="18" t="s">
        <v>213</v>
      </c>
      <c r="S19" s="18" t="s">
        <v>214</v>
      </c>
      <c r="T19" s="18" t="s">
        <v>11</v>
      </c>
      <c r="U19" s="18" t="s">
        <v>12</v>
      </c>
      <c r="V19" s="18" t="s">
        <v>18</v>
      </c>
      <c r="W19" s="18" t="s">
        <v>19</v>
      </c>
      <c r="X19" s="18" t="s">
        <v>20</v>
      </c>
      <c r="Y19" s="18" t="s">
        <v>21</v>
      </c>
      <c r="Z19" s="18" t="s">
        <v>22</v>
      </c>
      <c r="AA19" s="18" t="s">
        <v>23</v>
      </c>
      <c r="AB19" s="18" t="s">
        <v>25</v>
      </c>
      <c r="AC19" s="18" t="s">
        <v>26</v>
      </c>
      <c r="AD19" s="18" t="s">
        <v>27</v>
      </c>
      <c r="AE19" s="18" t="s">
        <v>28</v>
      </c>
      <c r="AF19" s="18" t="s">
        <v>29</v>
      </c>
      <c r="AG19" s="18" t="s">
        <v>30</v>
      </c>
    </row>
    <row r="20" spans="1:35" s="19" customFormat="1" ht="31.5" x14ac:dyDescent="0.25">
      <c r="A20" s="3" t="s">
        <v>61</v>
      </c>
      <c r="B20" s="20" t="s">
        <v>60</v>
      </c>
      <c r="C20" s="17" t="s">
        <v>196</v>
      </c>
      <c r="D20" s="28">
        <f>SUM(D21:D26)</f>
        <v>0</v>
      </c>
      <c r="E20" s="28">
        <f t="shared" ref="E20:AG20" si="0">SUM(E21:E26)</f>
        <v>0</v>
      </c>
      <c r="F20" s="28">
        <f>SUM(F21:F26)</f>
        <v>0</v>
      </c>
      <c r="G20" s="28">
        <f t="shared" si="0"/>
        <v>0</v>
      </c>
      <c r="H20" s="28">
        <f t="shared" si="0"/>
        <v>0</v>
      </c>
      <c r="I20" s="28">
        <f t="shared" si="0"/>
        <v>0</v>
      </c>
      <c r="J20" s="28">
        <v>0</v>
      </c>
      <c r="K20" s="28">
        <v>0</v>
      </c>
      <c r="L20" s="28">
        <f t="shared" ref="L20:Q20" si="1">SUM(L21:L26)</f>
        <v>4.96</v>
      </c>
      <c r="M20" s="28">
        <f t="shared" si="1"/>
        <v>0</v>
      </c>
      <c r="N20" s="28">
        <f t="shared" si="1"/>
        <v>330</v>
      </c>
      <c r="O20" s="28">
        <f t="shared" si="1"/>
        <v>220</v>
      </c>
      <c r="P20" s="28">
        <f t="shared" si="1"/>
        <v>70</v>
      </c>
      <c r="Q20" s="28">
        <f t="shared" si="1"/>
        <v>70</v>
      </c>
      <c r="R20" s="28">
        <f t="shared" si="0"/>
        <v>84</v>
      </c>
      <c r="S20" s="28">
        <f>SUM(S21:S26)</f>
        <v>0</v>
      </c>
      <c r="T20" s="28">
        <f t="shared" si="0"/>
        <v>0</v>
      </c>
      <c r="U20" s="28">
        <f t="shared" si="0"/>
        <v>0</v>
      </c>
      <c r="V20" s="28">
        <f t="shared" si="0"/>
        <v>0</v>
      </c>
      <c r="W20" s="28">
        <f t="shared" si="0"/>
        <v>0</v>
      </c>
      <c r="X20" s="28">
        <f t="shared" si="0"/>
        <v>0</v>
      </c>
      <c r="Y20" s="28">
        <f t="shared" si="0"/>
        <v>0</v>
      </c>
      <c r="Z20" s="28">
        <f>SUM(Z21:Z26)</f>
        <v>185.398</v>
      </c>
      <c r="AA20" s="28">
        <f t="shared" si="0"/>
        <v>0</v>
      </c>
      <c r="AB20" s="28">
        <f t="shared" si="0"/>
        <v>6.2</v>
      </c>
      <c r="AC20" s="28">
        <f t="shared" si="0"/>
        <v>1.01</v>
      </c>
      <c r="AD20" s="28">
        <f t="shared" si="0"/>
        <v>57.014000000000003</v>
      </c>
      <c r="AE20" s="28">
        <f t="shared" si="0"/>
        <v>24.902000000000005</v>
      </c>
      <c r="AF20" s="28">
        <f t="shared" si="0"/>
        <v>17.708000000000002</v>
      </c>
      <c r="AG20" s="28">
        <f t="shared" si="0"/>
        <v>19.372</v>
      </c>
      <c r="AH20" s="24"/>
      <c r="AI20" s="25"/>
    </row>
    <row r="21" spans="1:35" ht="15.75" x14ac:dyDescent="0.25">
      <c r="A21" s="16">
        <v>0.1</v>
      </c>
      <c r="B21" s="4" t="s">
        <v>62</v>
      </c>
      <c r="C21" s="16" t="s">
        <v>108</v>
      </c>
      <c r="D21" s="29">
        <f>D28</f>
        <v>0</v>
      </c>
      <c r="E21" s="29">
        <f t="shared" ref="E21:AG21" si="2">E28</f>
        <v>0</v>
      </c>
      <c r="F21" s="29">
        <f t="shared" si="2"/>
        <v>0</v>
      </c>
      <c r="G21" s="29">
        <f t="shared" si="2"/>
        <v>0</v>
      </c>
      <c r="H21" s="29">
        <f t="shared" si="2"/>
        <v>0</v>
      </c>
      <c r="I21" s="29">
        <f t="shared" si="2"/>
        <v>0</v>
      </c>
      <c r="J21" s="29">
        <v>0</v>
      </c>
      <c r="K21" s="29">
        <v>0</v>
      </c>
      <c r="L21" s="29">
        <f t="shared" si="2"/>
        <v>0</v>
      </c>
      <c r="M21" s="29">
        <f t="shared" si="2"/>
        <v>0</v>
      </c>
      <c r="N21" s="29">
        <v>0</v>
      </c>
      <c r="O21" s="29">
        <v>0</v>
      </c>
      <c r="P21" s="29">
        <v>0</v>
      </c>
      <c r="Q21" s="29">
        <v>0</v>
      </c>
      <c r="R21" s="29">
        <f t="shared" si="2"/>
        <v>0</v>
      </c>
      <c r="S21" s="29">
        <f t="shared" si="2"/>
        <v>0</v>
      </c>
      <c r="T21" s="29">
        <f t="shared" si="2"/>
        <v>0</v>
      </c>
      <c r="U21" s="29">
        <f t="shared" si="2"/>
        <v>0</v>
      </c>
      <c r="V21" s="29">
        <f t="shared" si="2"/>
        <v>0</v>
      </c>
      <c r="W21" s="29">
        <f t="shared" si="2"/>
        <v>0</v>
      </c>
      <c r="X21" s="29">
        <f t="shared" si="2"/>
        <v>0</v>
      </c>
      <c r="Y21" s="29">
        <f t="shared" si="2"/>
        <v>0</v>
      </c>
      <c r="Z21" s="29">
        <f t="shared" si="2"/>
        <v>0</v>
      </c>
      <c r="AA21" s="29">
        <f t="shared" si="2"/>
        <v>0</v>
      </c>
      <c r="AB21" s="29">
        <f t="shared" si="2"/>
        <v>0</v>
      </c>
      <c r="AC21" s="29">
        <f t="shared" si="2"/>
        <v>0</v>
      </c>
      <c r="AD21" s="29">
        <f t="shared" si="2"/>
        <v>0</v>
      </c>
      <c r="AE21" s="29">
        <f t="shared" si="2"/>
        <v>0</v>
      </c>
      <c r="AF21" s="29">
        <f t="shared" si="2"/>
        <v>0</v>
      </c>
      <c r="AG21" s="29">
        <f t="shared" si="2"/>
        <v>0</v>
      </c>
    </row>
    <row r="22" spans="1:35" ht="31.5" x14ac:dyDescent="0.25">
      <c r="A22" s="16">
        <v>0.2</v>
      </c>
      <c r="B22" s="4" t="s">
        <v>63</v>
      </c>
      <c r="C22" s="16" t="s">
        <v>108</v>
      </c>
      <c r="D22" s="29">
        <f>D48</f>
        <v>0</v>
      </c>
      <c r="E22" s="29">
        <f t="shared" ref="E22:AG22" si="3">E48</f>
        <v>0</v>
      </c>
      <c r="F22" s="29">
        <f t="shared" si="3"/>
        <v>0</v>
      </c>
      <c r="G22" s="29">
        <f t="shared" si="3"/>
        <v>0</v>
      </c>
      <c r="H22" s="29">
        <f t="shared" si="3"/>
        <v>0</v>
      </c>
      <c r="I22" s="29">
        <f t="shared" si="3"/>
        <v>0</v>
      </c>
      <c r="J22" s="29">
        <v>0</v>
      </c>
      <c r="K22" s="29">
        <v>0</v>
      </c>
      <c r="L22" s="29">
        <f t="shared" si="3"/>
        <v>4.96</v>
      </c>
      <c r="M22" s="29">
        <f t="shared" si="3"/>
        <v>0</v>
      </c>
      <c r="N22" s="29">
        <f t="shared" si="3"/>
        <v>330</v>
      </c>
      <c r="O22" s="29">
        <f t="shared" si="3"/>
        <v>220</v>
      </c>
      <c r="P22" s="29">
        <f t="shared" si="3"/>
        <v>70</v>
      </c>
      <c r="Q22" s="29">
        <f t="shared" si="3"/>
        <v>70</v>
      </c>
      <c r="R22" s="29">
        <f t="shared" si="3"/>
        <v>84</v>
      </c>
      <c r="S22" s="29">
        <f t="shared" si="3"/>
        <v>0</v>
      </c>
      <c r="T22" s="29">
        <f t="shared" si="3"/>
        <v>0</v>
      </c>
      <c r="U22" s="29">
        <f t="shared" si="3"/>
        <v>0</v>
      </c>
      <c r="V22" s="29">
        <f t="shared" si="3"/>
        <v>0</v>
      </c>
      <c r="W22" s="29">
        <f t="shared" si="3"/>
        <v>0</v>
      </c>
      <c r="X22" s="29">
        <f t="shared" si="3"/>
        <v>0</v>
      </c>
      <c r="Y22" s="29">
        <f t="shared" si="3"/>
        <v>0</v>
      </c>
      <c r="Z22" s="29">
        <f t="shared" si="3"/>
        <v>0</v>
      </c>
      <c r="AA22" s="29">
        <f t="shared" si="3"/>
        <v>0</v>
      </c>
      <c r="AB22" s="29">
        <f t="shared" si="3"/>
        <v>5</v>
      </c>
      <c r="AC22" s="29">
        <f t="shared" si="3"/>
        <v>0</v>
      </c>
      <c r="AD22" s="29">
        <f t="shared" si="3"/>
        <v>46.57</v>
      </c>
      <c r="AE22" s="29">
        <f t="shared" si="3"/>
        <v>24.622000000000003</v>
      </c>
      <c r="AF22" s="29">
        <f t="shared" si="3"/>
        <v>0</v>
      </c>
      <c r="AG22" s="29">
        <f t="shared" si="3"/>
        <v>0</v>
      </c>
    </row>
    <row r="23" spans="1:35" ht="67.5" customHeight="1" x14ac:dyDescent="0.25">
      <c r="A23" s="16">
        <v>0.3</v>
      </c>
      <c r="B23" s="4" t="s">
        <v>64</v>
      </c>
      <c r="C23" s="16" t="s">
        <v>108</v>
      </c>
      <c r="D23" s="29">
        <f t="shared" ref="D23:AG23" si="4">D77</f>
        <v>0</v>
      </c>
      <c r="E23" s="29">
        <f t="shared" si="4"/>
        <v>0</v>
      </c>
      <c r="F23" s="29">
        <f t="shared" si="4"/>
        <v>0</v>
      </c>
      <c r="G23" s="29">
        <f t="shared" si="4"/>
        <v>0</v>
      </c>
      <c r="H23" s="29">
        <f t="shared" si="4"/>
        <v>0</v>
      </c>
      <c r="I23" s="29">
        <f t="shared" si="4"/>
        <v>0</v>
      </c>
      <c r="J23" s="29">
        <v>0</v>
      </c>
      <c r="K23" s="29">
        <v>0</v>
      </c>
      <c r="L23" s="29">
        <f t="shared" si="4"/>
        <v>0</v>
      </c>
      <c r="M23" s="29">
        <f t="shared" si="4"/>
        <v>0</v>
      </c>
      <c r="N23" s="29">
        <v>0</v>
      </c>
      <c r="O23" s="29">
        <v>0</v>
      </c>
      <c r="P23" s="29">
        <v>0</v>
      </c>
      <c r="Q23" s="29">
        <v>0</v>
      </c>
      <c r="R23" s="29">
        <f t="shared" si="4"/>
        <v>0</v>
      </c>
      <c r="S23" s="29">
        <f t="shared" si="4"/>
        <v>0</v>
      </c>
      <c r="T23" s="29">
        <f t="shared" si="4"/>
        <v>0</v>
      </c>
      <c r="U23" s="29">
        <f t="shared" si="4"/>
        <v>0</v>
      </c>
      <c r="V23" s="29">
        <f t="shared" si="4"/>
        <v>0</v>
      </c>
      <c r="W23" s="29">
        <f t="shared" si="4"/>
        <v>0</v>
      </c>
      <c r="X23" s="29">
        <f t="shared" si="4"/>
        <v>0</v>
      </c>
      <c r="Y23" s="29">
        <f t="shared" si="4"/>
        <v>0</v>
      </c>
      <c r="Z23" s="29">
        <f t="shared" si="4"/>
        <v>185.398</v>
      </c>
      <c r="AA23" s="29">
        <f t="shared" si="4"/>
        <v>0</v>
      </c>
      <c r="AB23" s="29">
        <f t="shared" si="4"/>
        <v>0</v>
      </c>
      <c r="AC23" s="29">
        <f t="shared" si="4"/>
        <v>0</v>
      </c>
      <c r="AD23" s="29">
        <f t="shared" si="4"/>
        <v>0</v>
      </c>
      <c r="AE23" s="29">
        <f t="shared" si="4"/>
        <v>0</v>
      </c>
      <c r="AF23" s="29">
        <f t="shared" si="4"/>
        <v>0</v>
      </c>
      <c r="AG23" s="29">
        <f t="shared" si="4"/>
        <v>0</v>
      </c>
    </row>
    <row r="24" spans="1:35" ht="33" customHeight="1" x14ac:dyDescent="0.25">
      <c r="A24" s="16">
        <v>0.4</v>
      </c>
      <c r="B24" s="4" t="s">
        <v>65</v>
      </c>
      <c r="C24" s="16" t="s">
        <v>108</v>
      </c>
      <c r="D24" s="29">
        <f t="shared" ref="D24:AG26" si="5">D83</f>
        <v>0</v>
      </c>
      <c r="E24" s="29">
        <f t="shared" si="5"/>
        <v>0</v>
      </c>
      <c r="F24" s="29">
        <f t="shared" si="5"/>
        <v>0</v>
      </c>
      <c r="G24" s="29">
        <f t="shared" si="5"/>
        <v>0</v>
      </c>
      <c r="H24" s="29">
        <f t="shared" si="5"/>
        <v>0</v>
      </c>
      <c r="I24" s="29">
        <f t="shared" si="5"/>
        <v>0</v>
      </c>
      <c r="J24" s="29">
        <v>0</v>
      </c>
      <c r="K24" s="29">
        <v>0</v>
      </c>
      <c r="L24" s="29">
        <f t="shared" si="5"/>
        <v>0</v>
      </c>
      <c r="M24" s="29">
        <f t="shared" si="5"/>
        <v>0</v>
      </c>
      <c r="N24" s="29">
        <v>0</v>
      </c>
      <c r="O24" s="29">
        <v>0</v>
      </c>
      <c r="P24" s="29">
        <v>0</v>
      </c>
      <c r="Q24" s="29">
        <v>0</v>
      </c>
      <c r="R24" s="29">
        <f t="shared" si="5"/>
        <v>0</v>
      </c>
      <c r="S24" s="29">
        <f t="shared" si="5"/>
        <v>0</v>
      </c>
      <c r="T24" s="29">
        <f t="shared" si="5"/>
        <v>0</v>
      </c>
      <c r="U24" s="29">
        <f t="shared" si="5"/>
        <v>0</v>
      </c>
      <c r="V24" s="29">
        <f t="shared" si="5"/>
        <v>0</v>
      </c>
      <c r="W24" s="29">
        <f t="shared" si="5"/>
        <v>0</v>
      </c>
      <c r="X24" s="29">
        <f t="shared" si="5"/>
        <v>0</v>
      </c>
      <c r="Y24" s="29">
        <f t="shared" si="5"/>
        <v>0</v>
      </c>
      <c r="Z24" s="29">
        <f t="shared" si="5"/>
        <v>0</v>
      </c>
      <c r="AA24" s="29">
        <f t="shared" si="5"/>
        <v>0</v>
      </c>
      <c r="AB24" s="29">
        <f t="shared" si="5"/>
        <v>0</v>
      </c>
      <c r="AC24" s="29">
        <f t="shared" si="5"/>
        <v>0</v>
      </c>
      <c r="AD24" s="29">
        <f t="shared" si="5"/>
        <v>0</v>
      </c>
      <c r="AE24" s="29">
        <f t="shared" si="5"/>
        <v>0</v>
      </c>
      <c r="AF24" s="29">
        <f t="shared" si="5"/>
        <v>0</v>
      </c>
      <c r="AG24" s="29">
        <f t="shared" si="5"/>
        <v>0</v>
      </c>
    </row>
    <row r="25" spans="1:35" ht="47.25" x14ac:dyDescent="0.25">
      <c r="A25" s="16">
        <v>0.5</v>
      </c>
      <c r="B25" s="4" t="s">
        <v>66</v>
      </c>
      <c r="C25" s="16" t="s">
        <v>108</v>
      </c>
      <c r="D25" s="29">
        <f t="shared" si="5"/>
        <v>0</v>
      </c>
      <c r="E25" s="29">
        <f t="shared" si="5"/>
        <v>0</v>
      </c>
      <c r="F25" s="29">
        <f t="shared" si="5"/>
        <v>0</v>
      </c>
      <c r="G25" s="29">
        <f t="shared" si="5"/>
        <v>0</v>
      </c>
      <c r="H25" s="29">
        <f t="shared" si="5"/>
        <v>0</v>
      </c>
      <c r="I25" s="29">
        <f t="shared" si="5"/>
        <v>0</v>
      </c>
      <c r="J25" s="29">
        <v>0</v>
      </c>
      <c r="K25" s="29">
        <v>0</v>
      </c>
      <c r="L25" s="29">
        <f t="shared" si="5"/>
        <v>0</v>
      </c>
      <c r="M25" s="29">
        <f t="shared" si="5"/>
        <v>0</v>
      </c>
      <c r="N25" s="29">
        <v>0</v>
      </c>
      <c r="O25" s="29">
        <v>0</v>
      </c>
      <c r="P25" s="29">
        <v>0</v>
      </c>
      <c r="Q25" s="29">
        <v>0</v>
      </c>
      <c r="R25" s="29">
        <f t="shared" si="5"/>
        <v>0</v>
      </c>
      <c r="S25" s="29">
        <f t="shared" si="5"/>
        <v>0</v>
      </c>
      <c r="T25" s="29">
        <f t="shared" si="5"/>
        <v>0</v>
      </c>
      <c r="U25" s="29">
        <f t="shared" si="5"/>
        <v>0</v>
      </c>
      <c r="V25" s="29">
        <f t="shared" si="5"/>
        <v>0</v>
      </c>
      <c r="W25" s="29">
        <f t="shared" si="5"/>
        <v>0</v>
      </c>
      <c r="X25" s="29">
        <f t="shared" si="5"/>
        <v>0</v>
      </c>
      <c r="Y25" s="29">
        <f t="shared" si="5"/>
        <v>0</v>
      </c>
      <c r="Z25" s="29">
        <f t="shared" si="5"/>
        <v>0</v>
      </c>
      <c r="AA25" s="29">
        <f t="shared" si="5"/>
        <v>0</v>
      </c>
      <c r="AB25" s="29">
        <f t="shared" si="5"/>
        <v>0</v>
      </c>
      <c r="AC25" s="29">
        <f t="shared" si="5"/>
        <v>0</v>
      </c>
      <c r="AD25" s="29">
        <f t="shared" si="5"/>
        <v>0</v>
      </c>
      <c r="AE25" s="29">
        <f t="shared" si="5"/>
        <v>0</v>
      </c>
      <c r="AF25" s="29">
        <f t="shared" si="5"/>
        <v>0</v>
      </c>
      <c r="AG25" s="29">
        <f t="shared" si="5"/>
        <v>0</v>
      </c>
    </row>
    <row r="26" spans="1:35" ht="31.5" x14ac:dyDescent="0.25">
      <c r="A26" s="16">
        <v>0.6</v>
      </c>
      <c r="B26" s="4" t="s">
        <v>67</v>
      </c>
      <c r="C26" s="16" t="s">
        <v>108</v>
      </c>
      <c r="D26" s="29">
        <f t="shared" si="5"/>
        <v>0</v>
      </c>
      <c r="E26" s="29">
        <f t="shared" si="5"/>
        <v>0</v>
      </c>
      <c r="F26" s="29">
        <f t="shared" si="5"/>
        <v>0</v>
      </c>
      <c r="G26" s="29">
        <f t="shared" si="5"/>
        <v>0</v>
      </c>
      <c r="H26" s="29">
        <f t="shared" si="5"/>
        <v>0</v>
      </c>
      <c r="I26" s="29">
        <f t="shared" si="5"/>
        <v>0</v>
      </c>
      <c r="J26" s="29">
        <v>0</v>
      </c>
      <c r="K26" s="29">
        <v>0</v>
      </c>
      <c r="L26" s="29">
        <f t="shared" si="5"/>
        <v>0</v>
      </c>
      <c r="M26" s="29">
        <f t="shared" si="5"/>
        <v>0</v>
      </c>
      <c r="N26" s="29">
        <v>0</v>
      </c>
      <c r="O26" s="29">
        <v>0</v>
      </c>
      <c r="P26" s="29">
        <v>0</v>
      </c>
      <c r="Q26" s="29">
        <v>0</v>
      </c>
      <c r="R26" s="29">
        <f t="shared" si="5"/>
        <v>0</v>
      </c>
      <c r="S26" s="29">
        <f t="shared" si="5"/>
        <v>0</v>
      </c>
      <c r="T26" s="29">
        <f t="shared" si="5"/>
        <v>0</v>
      </c>
      <c r="U26" s="29">
        <f t="shared" si="5"/>
        <v>0</v>
      </c>
      <c r="V26" s="29">
        <f t="shared" si="5"/>
        <v>0</v>
      </c>
      <c r="W26" s="29">
        <f t="shared" si="5"/>
        <v>0</v>
      </c>
      <c r="X26" s="29">
        <f t="shared" si="5"/>
        <v>0</v>
      </c>
      <c r="Y26" s="29">
        <f t="shared" si="5"/>
        <v>0</v>
      </c>
      <c r="Z26" s="29">
        <f t="shared" si="5"/>
        <v>0</v>
      </c>
      <c r="AA26" s="29">
        <f t="shared" si="5"/>
        <v>0</v>
      </c>
      <c r="AB26" s="29">
        <f t="shared" si="5"/>
        <v>1.2</v>
      </c>
      <c r="AC26" s="29">
        <f t="shared" si="5"/>
        <v>1.01</v>
      </c>
      <c r="AD26" s="29">
        <f t="shared" si="5"/>
        <v>10.444000000000001</v>
      </c>
      <c r="AE26" s="29">
        <f t="shared" si="5"/>
        <v>0.28000000000000003</v>
      </c>
      <c r="AF26" s="29">
        <f t="shared" si="5"/>
        <v>17.708000000000002</v>
      </c>
      <c r="AG26" s="29">
        <f t="shared" si="5"/>
        <v>19.372</v>
      </c>
    </row>
    <row r="27" spans="1:35" ht="24.75" customHeight="1" x14ac:dyDescent="0.25">
      <c r="A27" s="5">
        <v>1</v>
      </c>
      <c r="B27" s="20" t="s">
        <v>216</v>
      </c>
      <c r="C27" s="27" t="s">
        <v>189</v>
      </c>
      <c r="D27" s="28">
        <f t="shared" ref="D27:I27" si="6">SUM(D28+D48+D77+D83+D84+D85)</f>
        <v>0</v>
      </c>
      <c r="E27" s="28">
        <f t="shared" si="6"/>
        <v>0</v>
      </c>
      <c r="F27" s="28">
        <f t="shared" si="6"/>
        <v>0</v>
      </c>
      <c r="G27" s="28">
        <f t="shared" si="6"/>
        <v>0</v>
      </c>
      <c r="H27" s="28">
        <f t="shared" si="6"/>
        <v>0</v>
      </c>
      <c r="I27" s="28">
        <f t="shared" si="6"/>
        <v>0</v>
      </c>
      <c r="J27" s="29">
        <v>0</v>
      </c>
      <c r="K27" s="29">
        <v>0</v>
      </c>
      <c r="L27" s="28">
        <f t="shared" ref="L27:AD27" si="7">SUM(L28+L48+L77+L83+L84+L85)</f>
        <v>4.96</v>
      </c>
      <c r="M27" s="28">
        <f t="shared" si="7"/>
        <v>0</v>
      </c>
      <c r="N27" s="28">
        <f t="shared" si="7"/>
        <v>330</v>
      </c>
      <c r="O27" s="28">
        <f t="shared" si="7"/>
        <v>220</v>
      </c>
      <c r="P27" s="28">
        <f t="shared" si="7"/>
        <v>70</v>
      </c>
      <c r="Q27" s="28">
        <f t="shared" si="7"/>
        <v>70</v>
      </c>
      <c r="R27" s="28">
        <f t="shared" si="7"/>
        <v>84</v>
      </c>
      <c r="S27" s="28">
        <f t="shared" si="7"/>
        <v>0</v>
      </c>
      <c r="T27" s="28">
        <f t="shared" si="7"/>
        <v>0</v>
      </c>
      <c r="U27" s="28">
        <f t="shared" si="7"/>
        <v>0</v>
      </c>
      <c r="V27" s="28">
        <f t="shared" si="7"/>
        <v>0</v>
      </c>
      <c r="W27" s="28">
        <f t="shared" si="7"/>
        <v>0</v>
      </c>
      <c r="X27" s="28">
        <f t="shared" si="7"/>
        <v>0</v>
      </c>
      <c r="Y27" s="28">
        <f t="shared" si="7"/>
        <v>0</v>
      </c>
      <c r="Z27" s="28">
        <f t="shared" si="7"/>
        <v>185.398</v>
      </c>
      <c r="AA27" s="28">
        <f t="shared" si="7"/>
        <v>0</v>
      </c>
      <c r="AB27" s="28">
        <f t="shared" si="7"/>
        <v>6.2</v>
      </c>
      <c r="AC27" s="28">
        <f t="shared" si="7"/>
        <v>1.01</v>
      </c>
      <c r="AD27" s="28">
        <f t="shared" si="7"/>
        <v>57.014000000000003</v>
      </c>
      <c r="AE27" s="28">
        <f>SUM(AE28+AE48+AE77+AE83+AE84)</f>
        <v>24.622000000000003</v>
      </c>
      <c r="AF27" s="28">
        <f>SUM(AF28+AF48+AF77+AF83+AF84+AF85)</f>
        <v>17.708000000000002</v>
      </c>
      <c r="AG27" s="28">
        <f>SUM(AG28+AG48+AG77+AG83+AG84+AG85)</f>
        <v>19.372</v>
      </c>
    </row>
    <row r="28" spans="1:35" ht="31.5" x14ac:dyDescent="0.25">
      <c r="A28" s="23" t="s">
        <v>220</v>
      </c>
      <c r="B28" s="4" t="s">
        <v>68</v>
      </c>
      <c r="C28" s="16" t="s">
        <v>108</v>
      </c>
      <c r="D28" s="29">
        <f>D32+D34+D35+D38+D39+D40+D42+D43+D44+D46+D47</f>
        <v>0</v>
      </c>
      <c r="E28" s="29">
        <f>E32+E34+E35+E38+E39+E40+E42+E43+E44+E46+E47</f>
        <v>0</v>
      </c>
      <c r="F28" s="29">
        <f>+F29+F33+F36+F45</f>
        <v>0</v>
      </c>
      <c r="G28" s="29">
        <f t="shared" ref="G28:AG28" si="8">+G29+G33+G36+G45</f>
        <v>0</v>
      </c>
      <c r="H28" s="29">
        <f t="shared" si="8"/>
        <v>0</v>
      </c>
      <c r="I28" s="29">
        <f t="shared" si="8"/>
        <v>0</v>
      </c>
      <c r="J28" s="29">
        <v>0</v>
      </c>
      <c r="K28" s="29">
        <v>0</v>
      </c>
      <c r="L28" s="29">
        <f t="shared" si="8"/>
        <v>0</v>
      </c>
      <c r="M28" s="29">
        <f t="shared" si="8"/>
        <v>0</v>
      </c>
      <c r="N28" s="29">
        <v>0</v>
      </c>
      <c r="O28" s="29">
        <v>0</v>
      </c>
      <c r="P28" s="29">
        <v>0</v>
      </c>
      <c r="Q28" s="29">
        <v>0</v>
      </c>
      <c r="R28" s="29">
        <f t="shared" si="8"/>
        <v>0</v>
      </c>
      <c r="S28" s="29">
        <f t="shared" si="8"/>
        <v>0</v>
      </c>
      <c r="T28" s="29">
        <f t="shared" si="8"/>
        <v>0</v>
      </c>
      <c r="U28" s="29">
        <f t="shared" si="8"/>
        <v>0</v>
      </c>
      <c r="V28" s="29">
        <f t="shared" si="8"/>
        <v>0</v>
      </c>
      <c r="W28" s="29">
        <f t="shared" si="8"/>
        <v>0</v>
      </c>
      <c r="X28" s="29">
        <f t="shared" si="8"/>
        <v>0</v>
      </c>
      <c r="Y28" s="29">
        <f t="shared" si="8"/>
        <v>0</v>
      </c>
      <c r="Z28" s="29">
        <f t="shared" si="8"/>
        <v>0</v>
      </c>
      <c r="AA28" s="29">
        <f t="shared" si="8"/>
        <v>0</v>
      </c>
      <c r="AB28" s="29">
        <f t="shared" si="8"/>
        <v>0</v>
      </c>
      <c r="AC28" s="29">
        <f t="shared" si="8"/>
        <v>0</v>
      </c>
      <c r="AD28" s="29">
        <f t="shared" si="8"/>
        <v>0</v>
      </c>
      <c r="AE28" s="29">
        <f t="shared" si="8"/>
        <v>0</v>
      </c>
      <c r="AF28" s="29">
        <f t="shared" si="8"/>
        <v>0</v>
      </c>
      <c r="AG28" s="29">
        <f t="shared" si="8"/>
        <v>0</v>
      </c>
    </row>
    <row r="29" spans="1:35" ht="47.25" hidden="1" x14ac:dyDescent="0.25">
      <c r="A29" s="21" t="s">
        <v>36</v>
      </c>
      <c r="B29" s="4" t="s">
        <v>69</v>
      </c>
      <c r="C29" s="16" t="s">
        <v>108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</row>
    <row r="30" spans="1:35" ht="78.75" hidden="1" x14ac:dyDescent="0.25">
      <c r="A30" s="22" t="s">
        <v>43</v>
      </c>
      <c r="B30" s="4" t="s">
        <v>70</v>
      </c>
      <c r="C30" s="16" t="s">
        <v>108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</row>
    <row r="31" spans="1:35" ht="78.75" hidden="1" x14ac:dyDescent="0.25">
      <c r="A31" s="22" t="s">
        <v>44</v>
      </c>
      <c r="B31" s="4" t="s">
        <v>71</v>
      </c>
      <c r="C31" s="16" t="s">
        <v>108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</row>
    <row r="32" spans="1:35" ht="63" hidden="1" x14ac:dyDescent="0.25">
      <c r="A32" s="3" t="s">
        <v>45</v>
      </c>
      <c r="B32" s="4" t="s">
        <v>72</v>
      </c>
      <c r="C32" s="16" t="s">
        <v>108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</row>
    <row r="33" spans="1:33" ht="47.25" hidden="1" x14ac:dyDescent="0.25">
      <c r="A33" s="23" t="s">
        <v>37</v>
      </c>
      <c r="B33" s="4" t="s">
        <v>73</v>
      </c>
      <c r="C33" s="16" t="s">
        <v>108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</row>
    <row r="34" spans="1:33" ht="78.75" hidden="1" x14ac:dyDescent="0.25">
      <c r="A34" s="3" t="s">
        <v>46</v>
      </c>
      <c r="B34" s="4" t="s">
        <v>74</v>
      </c>
      <c r="C34" s="16" t="s">
        <v>108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</row>
    <row r="35" spans="1:33" ht="47.25" hidden="1" x14ac:dyDescent="0.25">
      <c r="A35" s="3" t="s">
        <v>47</v>
      </c>
      <c r="B35" s="4" t="s">
        <v>75</v>
      </c>
      <c r="C35" s="16" t="s">
        <v>108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</row>
    <row r="36" spans="1:33" ht="63" hidden="1" x14ac:dyDescent="0.25">
      <c r="A36" s="23" t="s">
        <v>38</v>
      </c>
      <c r="B36" s="4" t="s">
        <v>76</v>
      </c>
      <c r="C36" s="16" t="s">
        <v>108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</row>
    <row r="37" spans="1:33" ht="47.25" hidden="1" x14ac:dyDescent="0.25">
      <c r="A37" s="3" t="s">
        <v>48</v>
      </c>
      <c r="B37" s="4" t="s">
        <v>77</v>
      </c>
      <c r="C37" s="16" t="s">
        <v>108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</row>
    <row r="38" spans="1:33" ht="126" hidden="1" x14ac:dyDescent="0.25">
      <c r="A38" s="3" t="s">
        <v>125</v>
      </c>
      <c r="B38" s="4" t="s">
        <v>78</v>
      </c>
      <c r="C38" s="16" t="s">
        <v>108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</row>
    <row r="39" spans="1:33" ht="110.25" hidden="1" x14ac:dyDescent="0.25">
      <c r="A39" s="3" t="s">
        <v>126</v>
      </c>
      <c r="B39" s="4" t="s">
        <v>79</v>
      </c>
      <c r="C39" s="16" t="s">
        <v>108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</row>
    <row r="40" spans="1:33" ht="110.25" hidden="1" x14ac:dyDescent="0.25">
      <c r="A40" s="3" t="s">
        <v>127</v>
      </c>
      <c r="B40" s="4" t="s">
        <v>80</v>
      </c>
      <c r="C40" s="16" t="s">
        <v>108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</row>
    <row r="41" spans="1:33" ht="47.25" hidden="1" x14ac:dyDescent="0.25">
      <c r="A41" s="3" t="s">
        <v>49</v>
      </c>
      <c r="B41" s="4" t="s">
        <v>77</v>
      </c>
      <c r="C41" s="16" t="s">
        <v>108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</row>
    <row r="42" spans="1:33" ht="126" hidden="1" x14ac:dyDescent="0.25">
      <c r="A42" s="3" t="s">
        <v>128</v>
      </c>
      <c r="B42" s="4" t="s">
        <v>78</v>
      </c>
      <c r="C42" s="16" t="s">
        <v>108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</row>
    <row r="43" spans="1:33" ht="110.25" hidden="1" x14ac:dyDescent="0.25">
      <c r="A43" s="3" t="s">
        <v>129</v>
      </c>
      <c r="B43" s="4" t="s">
        <v>79</v>
      </c>
      <c r="C43" s="16" t="s">
        <v>108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</row>
    <row r="44" spans="1:33" ht="110.25" hidden="1" x14ac:dyDescent="0.25">
      <c r="A44" s="3" t="s">
        <v>130</v>
      </c>
      <c r="B44" s="4" t="s">
        <v>81</v>
      </c>
      <c r="C44" s="16" t="s">
        <v>108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</row>
    <row r="45" spans="1:33" ht="96.75" hidden="1" customHeight="1" x14ac:dyDescent="0.25">
      <c r="A45" s="23" t="s">
        <v>39</v>
      </c>
      <c r="B45" s="4" t="s">
        <v>82</v>
      </c>
      <c r="C45" s="16" t="s">
        <v>108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</row>
    <row r="46" spans="1:33" ht="78.75" hidden="1" x14ac:dyDescent="0.25">
      <c r="A46" s="3" t="s">
        <v>50</v>
      </c>
      <c r="B46" s="4" t="s">
        <v>83</v>
      </c>
      <c r="C46" s="16" t="s">
        <v>108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</row>
    <row r="47" spans="1:33" ht="78.75" hidden="1" x14ac:dyDescent="0.25">
      <c r="A47" s="3" t="s">
        <v>51</v>
      </c>
      <c r="B47" s="4" t="s">
        <v>84</v>
      </c>
      <c r="C47" s="16" t="s">
        <v>108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</row>
    <row r="48" spans="1:33" ht="47.25" x14ac:dyDescent="0.25">
      <c r="A48" s="23" t="s">
        <v>35</v>
      </c>
      <c r="B48" s="4" t="s">
        <v>85</v>
      </c>
      <c r="C48" s="16" t="s">
        <v>108</v>
      </c>
      <c r="D48" s="29">
        <f>D50+D51+D62+D67+D70+D73</f>
        <v>0</v>
      </c>
      <c r="E48" s="29">
        <f>E50+E51+E62+E67+E70+E73</f>
        <v>0</v>
      </c>
      <c r="F48" s="29">
        <f>+F49+F61+F68+F69</f>
        <v>0</v>
      </c>
      <c r="G48" s="29">
        <f>+G49+G61+G68+G69</f>
        <v>0</v>
      </c>
      <c r="H48" s="29">
        <f>+H49+H61+H68+H69</f>
        <v>0</v>
      </c>
      <c r="I48" s="29">
        <f>+I49+I61+I68+I69</f>
        <v>0</v>
      </c>
      <c r="J48" s="29">
        <v>0</v>
      </c>
      <c r="K48" s="29">
        <v>0</v>
      </c>
      <c r="L48" s="29">
        <f>+L49+L61+L68+L69</f>
        <v>4.96</v>
      </c>
      <c r="M48" s="29">
        <f t="shared" ref="M48:AC48" si="9">+M49+M61+M68+M69</f>
        <v>0</v>
      </c>
      <c r="N48" s="29">
        <f t="shared" si="9"/>
        <v>330</v>
      </c>
      <c r="O48" s="29">
        <f t="shared" si="9"/>
        <v>220</v>
      </c>
      <c r="P48" s="29">
        <f t="shared" si="9"/>
        <v>70</v>
      </c>
      <c r="Q48" s="29">
        <f t="shared" si="9"/>
        <v>70</v>
      </c>
      <c r="R48" s="29">
        <f t="shared" si="9"/>
        <v>84</v>
      </c>
      <c r="S48" s="29">
        <f t="shared" si="9"/>
        <v>0</v>
      </c>
      <c r="T48" s="29">
        <f t="shared" si="9"/>
        <v>0</v>
      </c>
      <c r="U48" s="29">
        <f t="shared" si="9"/>
        <v>0</v>
      </c>
      <c r="V48" s="29">
        <f t="shared" si="9"/>
        <v>0</v>
      </c>
      <c r="W48" s="29">
        <f t="shared" si="9"/>
        <v>0</v>
      </c>
      <c r="X48" s="29">
        <f t="shared" si="9"/>
        <v>0</v>
      </c>
      <c r="Y48" s="29">
        <f t="shared" si="9"/>
        <v>0</v>
      </c>
      <c r="Z48" s="29">
        <f t="shared" si="9"/>
        <v>0</v>
      </c>
      <c r="AA48" s="29">
        <f t="shared" si="9"/>
        <v>0</v>
      </c>
      <c r="AB48" s="29">
        <f t="shared" si="9"/>
        <v>5</v>
      </c>
      <c r="AC48" s="29">
        <f t="shared" si="9"/>
        <v>0</v>
      </c>
      <c r="AD48" s="29">
        <f>+AD49+AD61+AD68+AD69</f>
        <v>46.57</v>
      </c>
      <c r="AE48" s="29">
        <f>+AE49+AE61+AE68+AE69</f>
        <v>24.622000000000003</v>
      </c>
      <c r="AF48" s="29">
        <f>+AF49+AF61+AF68+AF69</f>
        <v>0</v>
      </c>
      <c r="AG48" s="29">
        <f>+AG49+AG61+AG68+AG69</f>
        <v>0</v>
      </c>
    </row>
    <row r="49" spans="1:33" ht="78.75" x14ac:dyDescent="0.25">
      <c r="A49" s="3" t="s">
        <v>40</v>
      </c>
      <c r="B49" s="4" t="s">
        <v>86</v>
      </c>
      <c r="C49" s="16" t="s">
        <v>108</v>
      </c>
      <c r="D49" s="29">
        <f>+D50+D51</f>
        <v>0</v>
      </c>
      <c r="E49" s="29">
        <v>0</v>
      </c>
      <c r="F49" s="29">
        <f>+F50+F51</f>
        <v>0</v>
      </c>
      <c r="G49" s="29">
        <f t="shared" ref="G49:AG49" si="10">+G50+G51</f>
        <v>0</v>
      </c>
      <c r="H49" s="29">
        <f t="shared" si="10"/>
        <v>0</v>
      </c>
      <c r="I49" s="29">
        <f t="shared" si="10"/>
        <v>0</v>
      </c>
      <c r="J49" s="29">
        <v>0</v>
      </c>
      <c r="K49" s="29">
        <v>0</v>
      </c>
      <c r="L49" s="29">
        <f t="shared" si="10"/>
        <v>0</v>
      </c>
      <c r="M49" s="29">
        <f t="shared" si="10"/>
        <v>0</v>
      </c>
      <c r="N49" s="29">
        <f t="shared" si="10"/>
        <v>330</v>
      </c>
      <c r="O49" s="29">
        <f t="shared" si="10"/>
        <v>220</v>
      </c>
      <c r="P49" s="29">
        <f t="shared" si="10"/>
        <v>70</v>
      </c>
      <c r="Q49" s="29">
        <f t="shared" si="10"/>
        <v>70</v>
      </c>
      <c r="R49" s="29">
        <f t="shared" si="10"/>
        <v>84</v>
      </c>
      <c r="S49" s="29">
        <f t="shared" si="10"/>
        <v>0</v>
      </c>
      <c r="T49" s="29">
        <f t="shared" si="10"/>
        <v>0</v>
      </c>
      <c r="U49" s="29">
        <f t="shared" si="10"/>
        <v>0</v>
      </c>
      <c r="V49" s="29">
        <f t="shared" si="10"/>
        <v>0</v>
      </c>
      <c r="W49" s="29">
        <f t="shared" si="10"/>
        <v>0</v>
      </c>
      <c r="X49" s="29">
        <f t="shared" si="10"/>
        <v>0</v>
      </c>
      <c r="Y49" s="29">
        <f t="shared" si="10"/>
        <v>0</v>
      </c>
      <c r="Z49" s="29">
        <f t="shared" si="10"/>
        <v>0</v>
      </c>
      <c r="AA49" s="29">
        <f t="shared" si="10"/>
        <v>0</v>
      </c>
      <c r="AB49" s="29">
        <f t="shared" si="10"/>
        <v>0</v>
      </c>
      <c r="AC49" s="29">
        <f t="shared" si="10"/>
        <v>0</v>
      </c>
      <c r="AD49" s="29">
        <f t="shared" si="10"/>
        <v>19.049999999999997</v>
      </c>
      <c r="AE49" s="29">
        <f t="shared" si="10"/>
        <v>14.404000000000002</v>
      </c>
      <c r="AF49" s="29">
        <f t="shared" si="10"/>
        <v>0</v>
      </c>
      <c r="AG49" s="29">
        <f t="shared" si="10"/>
        <v>0</v>
      </c>
    </row>
    <row r="50" spans="1:33" ht="36" customHeight="1" x14ac:dyDescent="0.25">
      <c r="A50" s="3" t="s">
        <v>52</v>
      </c>
      <c r="B50" s="4" t="s">
        <v>87</v>
      </c>
      <c r="C50" s="16" t="s">
        <v>108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</row>
    <row r="51" spans="1:33" ht="63" x14ac:dyDescent="0.25">
      <c r="A51" s="3" t="s">
        <v>53</v>
      </c>
      <c r="B51" s="4" t="s">
        <v>88</v>
      </c>
      <c r="C51" s="16" t="s">
        <v>108</v>
      </c>
      <c r="D51" s="29">
        <f t="shared" ref="D51:I51" si="11">SUM(D52:D60)</f>
        <v>0</v>
      </c>
      <c r="E51" s="29">
        <f t="shared" si="11"/>
        <v>0</v>
      </c>
      <c r="F51" s="29">
        <f t="shared" si="11"/>
        <v>0</v>
      </c>
      <c r="G51" s="29">
        <f t="shared" si="11"/>
        <v>0</v>
      </c>
      <c r="H51" s="29">
        <f t="shared" si="11"/>
        <v>0</v>
      </c>
      <c r="I51" s="29">
        <f t="shared" si="11"/>
        <v>0</v>
      </c>
      <c r="J51" s="29">
        <v>0</v>
      </c>
      <c r="K51" s="29">
        <v>0</v>
      </c>
      <c r="L51" s="29">
        <f t="shared" ref="L51:O51" si="12">L52+L53+L54+L55+L56+L57+L58+L59+L60</f>
        <v>0</v>
      </c>
      <c r="M51" s="29">
        <f t="shared" si="12"/>
        <v>0</v>
      </c>
      <c r="N51" s="29">
        <f t="shared" si="12"/>
        <v>330</v>
      </c>
      <c r="O51" s="29">
        <f t="shared" si="12"/>
        <v>220</v>
      </c>
      <c r="P51" s="29">
        <f>P52+P53+P54+P55+P56+P57+P58+P59+P60</f>
        <v>70</v>
      </c>
      <c r="Q51" s="29">
        <f t="shared" ref="Q51:AG51" si="13">Q52+Q53+Q54+Q55+Q56+Q57+Q58+Q59+Q60</f>
        <v>70</v>
      </c>
      <c r="R51" s="29">
        <f t="shared" si="13"/>
        <v>84</v>
      </c>
      <c r="S51" s="29">
        <f t="shared" si="13"/>
        <v>0</v>
      </c>
      <c r="T51" s="29">
        <f t="shared" si="13"/>
        <v>0</v>
      </c>
      <c r="U51" s="29">
        <f t="shared" si="13"/>
        <v>0</v>
      </c>
      <c r="V51" s="29">
        <f t="shared" si="13"/>
        <v>0</v>
      </c>
      <c r="W51" s="29">
        <f t="shared" si="13"/>
        <v>0</v>
      </c>
      <c r="X51" s="29">
        <f t="shared" si="13"/>
        <v>0</v>
      </c>
      <c r="Y51" s="29">
        <f t="shared" si="13"/>
        <v>0</v>
      </c>
      <c r="Z51" s="29">
        <f t="shared" si="13"/>
        <v>0</v>
      </c>
      <c r="AA51" s="29">
        <f t="shared" si="13"/>
        <v>0</v>
      </c>
      <c r="AB51" s="29">
        <f t="shared" si="13"/>
        <v>0</v>
      </c>
      <c r="AC51" s="29">
        <f t="shared" si="13"/>
        <v>0</v>
      </c>
      <c r="AD51" s="29">
        <f t="shared" si="13"/>
        <v>19.049999999999997</v>
      </c>
      <c r="AE51" s="29">
        <f t="shared" si="13"/>
        <v>14.404000000000002</v>
      </c>
      <c r="AF51" s="29">
        <f t="shared" si="13"/>
        <v>0</v>
      </c>
      <c r="AG51" s="29">
        <f t="shared" si="13"/>
        <v>0</v>
      </c>
    </row>
    <row r="52" spans="1:33" ht="85.5" customHeight="1" x14ac:dyDescent="0.25">
      <c r="A52" s="3" t="s">
        <v>148</v>
      </c>
      <c r="B52" s="36" t="s">
        <v>224</v>
      </c>
      <c r="C52" s="16" t="s">
        <v>161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3.8079999999999998</v>
      </c>
      <c r="AF52" s="29">
        <v>0</v>
      </c>
      <c r="AG52" s="29">
        <v>0</v>
      </c>
    </row>
    <row r="53" spans="1:33" ht="83.25" customHeight="1" x14ac:dyDescent="0.25">
      <c r="A53" s="3" t="s">
        <v>149</v>
      </c>
      <c r="B53" s="36" t="s">
        <v>225</v>
      </c>
      <c r="C53" s="16" t="s">
        <v>162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220</v>
      </c>
      <c r="O53" s="29">
        <v>220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6.81</v>
      </c>
      <c r="AE53" s="29">
        <v>3.2930000000000001</v>
      </c>
      <c r="AF53" s="29">
        <v>0</v>
      </c>
      <c r="AG53" s="29">
        <v>0</v>
      </c>
    </row>
    <row r="54" spans="1:33" ht="69" customHeight="1" x14ac:dyDescent="0.25">
      <c r="A54" s="3" t="s">
        <v>150</v>
      </c>
      <c r="B54" s="36" t="s">
        <v>226</v>
      </c>
      <c r="C54" s="16" t="s">
        <v>163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110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1.98</v>
      </c>
      <c r="AE54" s="29">
        <v>2.024</v>
      </c>
      <c r="AF54" s="29">
        <v>0</v>
      </c>
      <c r="AG54" s="29">
        <v>0</v>
      </c>
    </row>
    <row r="55" spans="1:33" ht="69" customHeight="1" x14ac:dyDescent="0.25">
      <c r="A55" s="3" t="s">
        <v>151</v>
      </c>
      <c r="B55" s="36" t="s">
        <v>227</v>
      </c>
      <c r="C55" s="16" t="s">
        <v>164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35</v>
      </c>
      <c r="Q55" s="29">
        <v>35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1.1599999999999999</v>
      </c>
      <c r="AE55" s="29">
        <v>0.48</v>
      </c>
      <c r="AF55" s="29">
        <v>0</v>
      </c>
      <c r="AG55" s="29">
        <v>0</v>
      </c>
    </row>
    <row r="56" spans="1:33" ht="69" customHeight="1" x14ac:dyDescent="0.25">
      <c r="A56" s="3" t="s">
        <v>152</v>
      </c>
      <c r="B56" s="36" t="s">
        <v>228</v>
      </c>
      <c r="C56" s="16" t="s">
        <v>165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35</v>
      </c>
      <c r="Q56" s="29">
        <v>35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1.1599999999999999</v>
      </c>
      <c r="AE56" s="29">
        <v>0.48</v>
      </c>
      <c r="AF56" s="29">
        <v>0</v>
      </c>
      <c r="AG56" s="29">
        <v>0</v>
      </c>
    </row>
    <row r="57" spans="1:33" ht="92.25" customHeight="1" x14ac:dyDescent="0.25">
      <c r="A57" s="3" t="s">
        <v>153</v>
      </c>
      <c r="B57" s="36" t="s">
        <v>229</v>
      </c>
      <c r="C57" s="16" t="s">
        <v>166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84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3.6</v>
      </c>
      <c r="AE57" s="29">
        <v>0</v>
      </c>
      <c r="AF57" s="29">
        <v>0</v>
      </c>
      <c r="AG57" s="29">
        <v>0</v>
      </c>
    </row>
    <row r="58" spans="1:33" ht="231" customHeight="1" x14ac:dyDescent="0.25">
      <c r="A58" s="3" t="s">
        <v>154</v>
      </c>
      <c r="B58" s="36" t="s">
        <v>230</v>
      </c>
      <c r="C58" s="16" t="s">
        <v>167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1.65</v>
      </c>
      <c r="AE58" s="29">
        <v>1.337</v>
      </c>
      <c r="AF58" s="29">
        <v>0</v>
      </c>
      <c r="AG58" s="29">
        <v>0</v>
      </c>
    </row>
    <row r="59" spans="1:33" ht="264" customHeight="1" x14ac:dyDescent="0.25">
      <c r="A59" s="3" t="s">
        <v>155</v>
      </c>
      <c r="B59" s="36" t="s">
        <v>231</v>
      </c>
      <c r="C59" s="16" t="s">
        <v>168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1.24</v>
      </c>
      <c r="AE59" s="29">
        <v>1.9059999999999999</v>
      </c>
      <c r="AF59" s="29">
        <v>0</v>
      </c>
      <c r="AG59" s="29">
        <v>0</v>
      </c>
    </row>
    <row r="60" spans="1:33" ht="252" customHeight="1" x14ac:dyDescent="0.25">
      <c r="A60" s="3" t="s">
        <v>156</v>
      </c>
      <c r="B60" s="36" t="s">
        <v>232</v>
      </c>
      <c r="C60" s="16" t="s">
        <v>169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30">
        <v>1.45</v>
      </c>
      <c r="AE60" s="29">
        <v>1.0760000000000001</v>
      </c>
      <c r="AF60" s="29">
        <v>0</v>
      </c>
      <c r="AG60" s="29">
        <v>0</v>
      </c>
    </row>
    <row r="61" spans="1:33" ht="47.25" x14ac:dyDescent="0.25">
      <c r="A61" s="23" t="s">
        <v>41</v>
      </c>
      <c r="B61" s="4" t="s">
        <v>89</v>
      </c>
      <c r="C61" s="16" t="s">
        <v>108</v>
      </c>
      <c r="D61" s="29">
        <f>+D62+D67</f>
        <v>0</v>
      </c>
      <c r="E61" s="29">
        <f t="shared" ref="E61:AC61" si="14">+E62+E67</f>
        <v>0</v>
      </c>
      <c r="F61" s="29">
        <f>+F62+F67</f>
        <v>0</v>
      </c>
      <c r="G61" s="29">
        <f t="shared" si="14"/>
        <v>0</v>
      </c>
      <c r="H61" s="29">
        <f t="shared" si="14"/>
        <v>0</v>
      </c>
      <c r="I61" s="29">
        <f t="shared" si="14"/>
        <v>0</v>
      </c>
      <c r="J61" s="29">
        <v>0</v>
      </c>
      <c r="K61" s="29">
        <v>0</v>
      </c>
      <c r="L61" s="29">
        <f t="shared" si="14"/>
        <v>4.96</v>
      </c>
      <c r="M61" s="29">
        <f t="shared" si="14"/>
        <v>0</v>
      </c>
      <c r="N61" s="29">
        <v>0</v>
      </c>
      <c r="O61" s="29">
        <v>0</v>
      </c>
      <c r="P61" s="29">
        <v>0</v>
      </c>
      <c r="Q61" s="29">
        <v>0</v>
      </c>
      <c r="R61" s="29">
        <f t="shared" si="14"/>
        <v>0</v>
      </c>
      <c r="S61" s="29">
        <f t="shared" si="14"/>
        <v>0</v>
      </c>
      <c r="T61" s="29">
        <f t="shared" si="14"/>
        <v>0</v>
      </c>
      <c r="U61" s="29">
        <f t="shared" si="14"/>
        <v>0</v>
      </c>
      <c r="V61" s="29">
        <f t="shared" si="14"/>
        <v>0</v>
      </c>
      <c r="W61" s="29">
        <f t="shared" si="14"/>
        <v>0</v>
      </c>
      <c r="X61" s="29">
        <f t="shared" si="14"/>
        <v>0</v>
      </c>
      <c r="Y61" s="29">
        <f t="shared" si="14"/>
        <v>0</v>
      </c>
      <c r="Z61" s="29">
        <f t="shared" si="14"/>
        <v>0</v>
      </c>
      <c r="AA61" s="29">
        <f t="shared" si="14"/>
        <v>0</v>
      </c>
      <c r="AB61" s="29">
        <f t="shared" si="14"/>
        <v>0</v>
      </c>
      <c r="AC61" s="29">
        <f t="shared" si="14"/>
        <v>0</v>
      </c>
      <c r="AD61" s="29">
        <f>+AD62+AD67</f>
        <v>19.920000000000002</v>
      </c>
      <c r="AE61" s="29">
        <f>+AE62+AE67</f>
        <v>5.1129999999999995</v>
      </c>
      <c r="AF61" s="29">
        <f>+AF62+AF67</f>
        <v>0</v>
      </c>
      <c r="AG61" s="29">
        <f>+AG62+AG67</f>
        <v>0</v>
      </c>
    </row>
    <row r="62" spans="1:33" ht="31.5" x14ac:dyDescent="0.25">
      <c r="A62" s="3" t="s">
        <v>54</v>
      </c>
      <c r="B62" s="4" t="s">
        <v>90</v>
      </c>
      <c r="C62" s="16" t="s">
        <v>108</v>
      </c>
      <c r="D62" s="29">
        <f>SUM(D63:D66)</f>
        <v>0</v>
      </c>
      <c r="E62" s="29">
        <f t="shared" ref="E62:AG62" si="15">SUM(E63:E66)</f>
        <v>0</v>
      </c>
      <c r="F62" s="29">
        <f t="shared" si="15"/>
        <v>0</v>
      </c>
      <c r="G62" s="29">
        <f t="shared" si="15"/>
        <v>0</v>
      </c>
      <c r="H62" s="29">
        <f t="shared" si="15"/>
        <v>0</v>
      </c>
      <c r="I62" s="29">
        <f t="shared" si="15"/>
        <v>0</v>
      </c>
      <c r="J62" s="29">
        <v>0</v>
      </c>
      <c r="K62" s="29">
        <v>0</v>
      </c>
      <c r="L62" s="29">
        <f t="shared" si="15"/>
        <v>4.96</v>
      </c>
      <c r="M62" s="29">
        <f t="shared" si="15"/>
        <v>0</v>
      </c>
      <c r="N62" s="29">
        <v>0</v>
      </c>
      <c r="O62" s="29">
        <v>0</v>
      </c>
      <c r="P62" s="29">
        <v>0</v>
      </c>
      <c r="Q62" s="29">
        <v>0</v>
      </c>
      <c r="R62" s="29">
        <f t="shared" si="15"/>
        <v>0</v>
      </c>
      <c r="S62" s="29">
        <f t="shared" si="15"/>
        <v>0</v>
      </c>
      <c r="T62" s="29">
        <f t="shared" si="15"/>
        <v>0</v>
      </c>
      <c r="U62" s="29">
        <f t="shared" si="15"/>
        <v>0</v>
      </c>
      <c r="V62" s="29">
        <f t="shared" si="15"/>
        <v>0</v>
      </c>
      <c r="W62" s="29">
        <f t="shared" si="15"/>
        <v>0</v>
      </c>
      <c r="X62" s="29">
        <f t="shared" si="15"/>
        <v>0</v>
      </c>
      <c r="Y62" s="29">
        <f t="shared" si="15"/>
        <v>0</v>
      </c>
      <c r="Z62" s="29">
        <f t="shared" si="15"/>
        <v>0</v>
      </c>
      <c r="AA62" s="29">
        <f t="shared" si="15"/>
        <v>0</v>
      </c>
      <c r="AB62" s="29">
        <f t="shared" si="15"/>
        <v>0</v>
      </c>
      <c r="AC62" s="29">
        <f t="shared" si="15"/>
        <v>0</v>
      </c>
      <c r="AD62" s="29">
        <f t="shared" si="15"/>
        <v>19.920000000000002</v>
      </c>
      <c r="AE62" s="29">
        <f t="shared" si="15"/>
        <v>5.1129999999999995</v>
      </c>
      <c r="AF62" s="29">
        <f t="shared" si="15"/>
        <v>0</v>
      </c>
      <c r="AG62" s="29">
        <f t="shared" si="15"/>
        <v>0</v>
      </c>
    </row>
    <row r="63" spans="1:33" ht="47.25" x14ac:dyDescent="0.25">
      <c r="A63" s="3" t="s">
        <v>131</v>
      </c>
      <c r="B63" s="36" t="s">
        <v>233</v>
      </c>
      <c r="C63" s="16" t="s">
        <v>188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7.32</v>
      </c>
      <c r="AE63" s="29">
        <v>0</v>
      </c>
      <c r="AF63" s="29">
        <v>0</v>
      </c>
      <c r="AG63" s="29">
        <v>0</v>
      </c>
    </row>
    <row r="64" spans="1:33" ht="94.5" x14ac:dyDescent="0.25">
      <c r="A64" s="3" t="s">
        <v>132</v>
      </c>
      <c r="B64" s="36" t="s">
        <v>234</v>
      </c>
      <c r="C64" s="16" t="s">
        <v>170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5.24</v>
      </c>
      <c r="AE64" s="29">
        <v>2.722</v>
      </c>
      <c r="AF64" s="29">
        <v>0</v>
      </c>
      <c r="AG64" s="29">
        <v>0</v>
      </c>
    </row>
    <row r="65" spans="1:33" ht="78.75" x14ac:dyDescent="0.25">
      <c r="A65" s="3" t="s">
        <v>185</v>
      </c>
      <c r="B65" s="36" t="s">
        <v>235</v>
      </c>
      <c r="C65" s="16" t="s">
        <v>171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2.4</v>
      </c>
      <c r="AE65" s="29">
        <v>2.391</v>
      </c>
      <c r="AF65" s="29">
        <v>0</v>
      </c>
      <c r="AG65" s="29">
        <v>0</v>
      </c>
    </row>
    <row r="66" spans="1:33" ht="63" x14ac:dyDescent="0.25">
      <c r="A66" s="3" t="s">
        <v>186</v>
      </c>
      <c r="B66" s="36" t="s">
        <v>236</v>
      </c>
      <c r="C66" s="16" t="s">
        <v>172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4.96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4.96</v>
      </c>
      <c r="AE66" s="29">
        <v>0</v>
      </c>
      <c r="AF66" s="29">
        <v>0</v>
      </c>
      <c r="AG66" s="29">
        <v>0</v>
      </c>
    </row>
    <row r="67" spans="1:33" ht="47.25" x14ac:dyDescent="0.25">
      <c r="A67" s="3" t="s">
        <v>55</v>
      </c>
      <c r="B67" s="4" t="s">
        <v>91</v>
      </c>
      <c r="C67" s="16" t="s">
        <v>108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</row>
    <row r="68" spans="1:33" ht="47.25" x14ac:dyDescent="0.25">
      <c r="A68" s="23" t="s">
        <v>157</v>
      </c>
      <c r="B68" s="4" t="s">
        <v>92</v>
      </c>
      <c r="C68" s="16" t="s">
        <v>108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</row>
    <row r="69" spans="1:33" ht="63" x14ac:dyDescent="0.25">
      <c r="A69" s="23" t="s">
        <v>42</v>
      </c>
      <c r="B69" s="4" t="s">
        <v>93</v>
      </c>
      <c r="C69" s="16" t="s">
        <v>108</v>
      </c>
      <c r="D69" s="29">
        <f>+D70+D73</f>
        <v>0</v>
      </c>
      <c r="E69" s="29">
        <f t="shared" ref="E69:AG69" si="16">+E70+E73</f>
        <v>0</v>
      </c>
      <c r="F69" s="29">
        <f>+F70+F73</f>
        <v>0</v>
      </c>
      <c r="G69" s="29">
        <f t="shared" si="16"/>
        <v>0</v>
      </c>
      <c r="H69" s="29">
        <f t="shared" si="16"/>
        <v>0</v>
      </c>
      <c r="I69" s="29">
        <f t="shared" si="16"/>
        <v>0</v>
      </c>
      <c r="J69" s="29">
        <v>0</v>
      </c>
      <c r="K69" s="29">
        <v>0</v>
      </c>
      <c r="L69" s="29">
        <f t="shared" si="16"/>
        <v>0</v>
      </c>
      <c r="M69" s="29">
        <f t="shared" si="16"/>
        <v>0</v>
      </c>
      <c r="N69" s="29">
        <v>0</v>
      </c>
      <c r="O69" s="29">
        <v>0</v>
      </c>
      <c r="P69" s="29">
        <v>0</v>
      </c>
      <c r="Q69" s="29">
        <v>0</v>
      </c>
      <c r="R69" s="29">
        <f t="shared" si="16"/>
        <v>0</v>
      </c>
      <c r="S69" s="29">
        <f t="shared" si="16"/>
        <v>0</v>
      </c>
      <c r="T69" s="29">
        <f t="shared" si="16"/>
        <v>0</v>
      </c>
      <c r="U69" s="29">
        <f t="shared" si="16"/>
        <v>0</v>
      </c>
      <c r="V69" s="29">
        <f t="shared" si="16"/>
        <v>0</v>
      </c>
      <c r="W69" s="29">
        <f t="shared" si="16"/>
        <v>0</v>
      </c>
      <c r="X69" s="29">
        <f t="shared" si="16"/>
        <v>0</v>
      </c>
      <c r="Y69" s="29">
        <f t="shared" si="16"/>
        <v>0</v>
      </c>
      <c r="Z69" s="29">
        <f t="shared" si="16"/>
        <v>0</v>
      </c>
      <c r="AA69" s="29">
        <f t="shared" si="16"/>
        <v>0</v>
      </c>
      <c r="AB69" s="29">
        <f>AB70+AB73</f>
        <v>5</v>
      </c>
      <c r="AC69" s="29">
        <f t="shared" si="16"/>
        <v>0</v>
      </c>
      <c r="AD69" s="29">
        <f t="shared" si="16"/>
        <v>7.6</v>
      </c>
      <c r="AE69" s="29">
        <f t="shared" si="16"/>
        <v>5.1050000000000004</v>
      </c>
      <c r="AF69" s="29">
        <f t="shared" si="16"/>
        <v>0</v>
      </c>
      <c r="AG69" s="29">
        <f t="shared" si="16"/>
        <v>0</v>
      </c>
    </row>
    <row r="70" spans="1:33" ht="31.5" x14ac:dyDescent="0.25">
      <c r="A70" s="3" t="s">
        <v>56</v>
      </c>
      <c r="B70" s="4" t="s">
        <v>94</v>
      </c>
      <c r="C70" s="16" t="s">
        <v>108</v>
      </c>
      <c r="D70" s="29">
        <f>SUM(D71:D72)</f>
        <v>0</v>
      </c>
      <c r="E70" s="29">
        <f t="shared" ref="E70:AG70" si="17">SUM(E71:E72)</f>
        <v>0</v>
      </c>
      <c r="F70" s="29">
        <f t="shared" si="17"/>
        <v>0</v>
      </c>
      <c r="G70" s="29">
        <f t="shared" si="17"/>
        <v>0</v>
      </c>
      <c r="H70" s="29">
        <f t="shared" si="17"/>
        <v>0</v>
      </c>
      <c r="I70" s="29">
        <f t="shared" si="17"/>
        <v>0</v>
      </c>
      <c r="J70" s="29">
        <v>0</v>
      </c>
      <c r="K70" s="29">
        <v>0</v>
      </c>
      <c r="L70" s="29">
        <f t="shared" si="17"/>
        <v>0</v>
      </c>
      <c r="M70" s="29">
        <f t="shared" si="17"/>
        <v>0</v>
      </c>
      <c r="N70" s="29">
        <v>0</v>
      </c>
      <c r="O70" s="29">
        <v>0</v>
      </c>
      <c r="P70" s="29">
        <v>0</v>
      </c>
      <c r="Q70" s="29">
        <v>0</v>
      </c>
      <c r="R70" s="29">
        <f t="shared" si="17"/>
        <v>0</v>
      </c>
      <c r="S70" s="29">
        <f t="shared" si="17"/>
        <v>0</v>
      </c>
      <c r="T70" s="29">
        <f t="shared" si="17"/>
        <v>0</v>
      </c>
      <c r="U70" s="29">
        <f t="shared" si="17"/>
        <v>0</v>
      </c>
      <c r="V70" s="29">
        <f t="shared" si="17"/>
        <v>0</v>
      </c>
      <c r="W70" s="29">
        <f t="shared" si="17"/>
        <v>0</v>
      </c>
      <c r="X70" s="29">
        <f t="shared" si="17"/>
        <v>0</v>
      </c>
      <c r="Y70" s="29">
        <f t="shared" si="17"/>
        <v>0</v>
      </c>
      <c r="Z70" s="29">
        <f t="shared" si="17"/>
        <v>0</v>
      </c>
      <c r="AA70" s="29">
        <f t="shared" si="17"/>
        <v>0</v>
      </c>
      <c r="AB70" s="29">
        <f t="shared" si="17"/>
        <v>0</v>
      </c>
      <c r="AC70" s="29">
        <f t="shared" si="17"/>
        <v>0</v>
      </c>
      <c r="AD70" s="29">
        <f t="shared" si="17"/>
        <v>4</v>
      </c>
      <c r="AE70" s="29">
        <f t="shared" si="17"/>
        <v>5.1050000000000004</v>
      </c>
      <c r="AF70" s="29">
        <f t="shared" si="17"/>
        <v>0</v>
      </c>
      <c r="AG70" s="29">
        <f t="shared" si="17"/>
        <v>0</v>
      </c>
    </row>
    <row r="71" spans="1:33" ht="210.75" customHeight="1" x14ac:dyDescent="0.25">
      <c r="A71" s="3" t="s">
        <v>133</v>
      </c>
      <c r="B71" s="36" t="s">
        <v>237</v>
      </c>
      <c r="C71" s="16" t="s">
        <v>173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2</v>
      </c>
      <c r="AE71" s="29">
        <v>5.1050000000000004</v>
      </c>
      <c r="AF71" s="29">
        <v>0</v>
      </c>
      <c r="AG71" s="29">
        <v>0</v>
      </c>
    </row>
    <row r="72" spans="1:33" ht="129" customHeight="1" x14ac:dyDescent="0.25">
      <c r="A72" s="3" t="s">
        <v>134</v>
      </c>
      <c r="B72" s="36" t="s">
        <v>243</v>
      </c>
      <c r="C72" s="16" t="s">
        <v>174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2</v>
      </c>
      <c r="AE72" s="29">
        <v>0</v>
      </c>
      <c r="AF72" s="29">
        <v>0</v>
      </c>
      <c r="AG72" s="29">
        <v>0</v>
      </c>
    </row>
    <row r="73" spans="1:33" ht="51.75" customHeight="1" x14ac:dyDescent="0.25">
      <c r="A73" s="3" t="s">
        <v>57</v>
      </c>
      <c r="B73" s="4" t="s">
        <v>95</v>
      </c>
      <c r="C73" s="16" t="s">
        <v>108</v>
      </c>
      <c r="D73" s="29">
        <f>SUM(D74:D76)</f>
        <v>0</v>
      </c>
      <c r="E73" s="29">
        <f t="shared" ref="E73:AG73" si="18">SUM(E74:E76)</f>
        <v>0</v>
      </c>
      <c r="F73" s="29">
        <f t="shared" si="18"/>
        <v>0</v>
      </c>
      <c r="G73" s="29">
        <f t="shared" si="18"/>
        <v>0</v>
      </c>
      <c r="H73" s="29">
        <f t="shared" si="18"/>
        <v>0</v>
      </c>
      <c r="I73" s="29">
        <f t="shared" si="18"/>
        <v>0</v>
      </c>
      <c r="J73" s="29">
        <v>0</v>
      </c>
      <c r="K73" s="29">
        <v>0</v>
      </c>
      <c r="L73" s="29">
        <f t="shared" si="18"/>
        <v>0</v>
      </c>
      <c r="M73" s="29">
        <f t="shared" si="18"/>
        <v>0</v>
      </c>
      <c r="N73" s="29">
        <v>0</v>
      </c>
      <c r="O73" s="29">
        <v>0</v>
      </c>
      <c r="P73" s="29">
        <v>0</v>
      </c>
      <c r="Q73" s="29">
        <v>0</v>
      </c>
      <c r="R73" s="29">
        <f t="shared" si="18"/>
        <v>0</v>
      </c>
      <c r="S73" s="29">
        <f t="shared" si="18"/>
        <v>0</v>
      </c>
      <c r="T73" s="29">
        <f t="shared" si="18"/>
        <v>0</v>
      </c>
      <c r="U73" s="29">
        <f t="shared" si="18"/>
        <v>0</v>
      </c>
      <c r="V73" s="29">
        <f t="shared" si="18"/>
        <v>0</v>
      </c>
      <c r="W73" s="29">
        <f t="shared" si="18"/>
        <v>0</v>
      </c>
      <c r="X73" s="29">
        <f t="shared" si="18"/>
        <v>0</v>
      </c>
      <c r="Y73" s="29">
        <f t="shared" si="18"/>
        <v>0</v>
      </c>
      <c r="Z73" s="29">
        <f t="shared" si="18"/>
        <v>0</v>
      </c>
      <c r="AA73" s="29">
        <f t="shared" si="18"/>
        <v>0</v>
      </c>
      <c r="AB73" s="29">
        <f t="shared" si="18"/>
        <v>5</v>
      </c>
      <c r="AC73" s="29">
        <f t="shared" si="18"/>
        <v>0</v>
      </c>
      <c r="AD73" s="29">
        <f t="shared" si="18"/>
        <v>3.6</v>
      </c>
      <c r="AE73" s="29">
        <f t="shared" si="18"/>
        <v>0</v>
      </c>
      <c r="AF73" s="29">
        <f t="shared" si="18"/>
        <v>0</v>
      </c>
      <c r="AG73" s="29">
        <f t="shared" si="18"/>
        <v>0</v>
      </c>
    </row>
    <row r="74" spans="1:33" ht="52.5" customHeight="1" x14ac:dyDescent="0.25">
      <c r="A74" s="3" t="s">
        <v>135</v>
      </c>
      <c r="B74" s="36" t="s">
        <v>238</v>
      </c>
      <c r="C74" s="16" t="s">
        <v>175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3</v>
      </c>
      <c r="AE74" s="29">
        <v>0</v>
      </c>
      <c r="AF74" s="29">
        <v>0</v>
      </c>
      <c r="AG74" s="29">
        <v>0</v>
      </c>
    </row>
    <row r="75" spans="1:33" ht="53.25" customHeight="1" x14ac:dyDescent="0.25">
      <c r="A75" s="3" t="s">
        <v>136</v>
      </c>
      <c r="B75" s="36" t="s">
        <v>239</v>
      </c>
      <c r="C75" s="16" t="s">
        <v>184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0.6</v>
      </c>
      <c r="AE75" s="29">
        <v>0</v>
      </c>
      <c r="AF75" s="29">
        <v>0</v>
      </c>
      <c r="AG75" s="29">
        <v>0</v>
      </c>
    </row>
    <row r="76" spans="1:33" ht="78.75" x14ac:dyDescent="0.25">
      <c r="A76" s="3" t="s">
        <v>137</v>
      </c>
      <c r="B76" s="36" t="s">
        <v>240</v>
      </c>
      <c r="C76" s="16" t="s">
        <v>187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5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</row>
    <row r="77" spans="1:33" ht="78" customHeight="1" x14ac:dyDescent="0.25">
      <c r="A77" s="23" t="s">
        <v>96</v>
      </c>
      <c r="B77" s="4" t="s">
        <v>97</v>
      </c>
      <c r="C77" s="16" t="s">
        <v>108</v>
      </c>
      <c r="D77" s="29">
        <f t="shared" ref="D77:AG77" si="19">D78+D79</f>
        <v>0</v>
      </c>
      <c r="E77" s="29">
        <f t="shared" si="19"/>
        <v>0</v>
      </c>
      <c r="F77" s="29">
        <f t="shared" si="19"/>
        <v>0</v>
      </c>
      <c r="G77" s="29">
        <f t="shared" si="19"/>
        <v>0</v>
      </c>
      <c r="H77" s="29">
        <f t="shared" si="19"/>
        <v>0</v>
      </c>
      <c r="I77" s="29">
        <f t="shared" si="19"/>
        <v>0</v>
      </c>
      <c r="J77" s="29">
        <v>0</v>
      </c>
      <c r="K77" s="29">
        <v>0</v>
      </c>
      <c r="L77" s="29">
        <f t="shared" si="19"/>
        <v>0</v>
      </c>
      <c r="M77" s="29">
        <f t="shared" si="19"/>
        <v>0</v>
      </c>
      <c r="N77" s="29">
        <v>0</v>
      </c>
      <c r="O77" s="29">
        <v>0</v>
      </c>
      <c r="P77" s="29">
        <v>0</v>
      </c>
      <c r="Q77" s="29">
        <v>0</v>
      </c>
      <c r="R77" s="29">
        <f t="shared" si="19"/>
        <v>0</v>
      </c>
      <c r="S77" s="29">
        <f t="shared" si="19"/>
        <v>0</v>
      </c>
      <c r="T77" s="29">
        <f t="shared" si="19"/>
        <v>0</v>
      </c>
      <c r="U77" s="29">
        <f t="shared" si="19"/>
        <v>0</v>
      </c>
      <c r="V77" s="29">
        <f t="shared" si="19"/>
        <v>0</v>
      </c>
      <c r="W77" s="29">
        <f t="shared" si="19"/>
        <v>0</v>
      </c>
      <c r="X77" s="29">
        <f t="shared" si="19"/>
        <v>0</v>
      </c>
      <c r="Y77" s="29">
        <f t="shared" si="19"/>
        <v>0</v>
      </c>
      <c r="Z77" s="29">
        <f t="shared" si="19"/>
        <v>185.398</v>
      </c>
      <c r="AA77" s="29">
        <f t="shared" si="19"/>
        <v>0</v>
      </c>
      <c r="AB77" s="29">
        <f t="shared" si="19"/>
        <v>0</v>
      </c>
      <c r="AC77" s="29">
        <f t="shared" si="19"/>
        <v>0</v>
      </c>
      <c r="AD77" s="29">
        <f t="shared" si="19"/>
        <v>0</v>
      </c>
      <c r="AE77" s="29">
        <f t="shared" si="19"/>
        <v>0</v>
      </c>
      <c r="AF77" s="29">
        <f t="shared" si="19"/>
        <v>0</v>
      </c>
      <c r="AG77" s="29">
        <f t="shared" si="19"/>
        <v>0</v>
      </c>
    </row>
    <row r="78" spans="1:33" ht="78.75" x14ac:dyDescent="0.25">
      <c r="A78" s="3" t="s">
        <v>98</v>
      </c>
      <c r="B78" s="4" t="s">
        <v>99</v>
      </c>
      <c r="C78" s="16" t="s">
        <v>108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</row>
    <row r="79" spans="1:33" ht="78.75" x14ac:dyDescent="0.25">
      <c r="A79" s="23" t="s">
        <v>100</v>
      </c>
      <c r="B79" s="4" t="s">
        <v>101</v>
      </c>
      <c r="C79" s="16" t="s">
        <v>108</v>
      </c>
      <c r="D79" s="29">
        <f t="shared" ref="D79:I79" si="20">SUM(D80:D82)</f>
        <v>0</v>
      </c>
      <c r="E79" s="29">
        <f t="shared" si="20"/>
        <v>0</v>
      </c>
      <c r="F79" s="29">
        <f t="shared" si="20"/>
        <v>0</v>
      </c>
      <c r="G79" s="29">
        <f t="shared" si="20"/>
        <v>0</v>
      </c>
      <c r="H79" s="29">
        <f t="shared" si="20"/>
        <v>0</v>
      </c>
      <c r="I79" s="29">
        <f t="shared" si="20"/>
        <v>0</v>
      </c>
      <c r="J79" s="29">
        <v>0</v>
      </c>
      <c r="K79" s="29">
        <v>0</v>
      </c>
      <c r="L79" s="29">
        <f>SUM(L80:L82)</f>
        <v>0</v>
      </c>
      <c r="M79" s="29">
        <f>SUM(M80:M82)</f>
        <v>0</v>
      </c>
      <c r="N79" s="29">
        <v>0</v>
      </c>
      <c r="O79" s="29">
        <v>0</v>
      </c>
      <c r="P79" s="29">
        <v>0</v>
      </c>
      <c r="Q79" s="29">
        <v>0</v>
      </c>
      <c r="R79" s="29">
        <f t="shared" ref="R79:AG79" si="21">SUM(R80:R82)</f>
        <v>0</v>
      </c>
      <c r="S79" s="29">
        <f t="shared" si="21"/>
        <v>0</v>
      </c>
      <c r="T79" s="29">
        <f t="shared" si="21"/>
        <v>0</v>
      </c>
      <c r="U79" s="29">
        <f t="shared" si="21"/>
        <v>0</v>
      </c>
      <c r="V79" s="29">
        <f t="shared" si="21"/>
        <v>0</v>
      </c>
      <c r="W79" s="29">
        <f t="shared" si="21"/>
        <v>0</v>
      </c>
      <c r="X79" s="29">
        <f t="shared" si="21"/>
        <v>0</v>
      </c>
      <c r="Y79" s="29">
        <f t="shared" si="21"/>
        <v>0</v>
      </c>
      <c r="Z79" s="29">
        <f t="shared" si="21"/>
        <v>185.398</v>
      </c>
      <c r="AA79" s="29">
        <f t="shared" si="21"/>
        <v>0</v>
      </c>
      <c r="AB79" s="29">
        <f t="shared" si="21"/>
        <v>0</v>
      </c>
      <c r="AC79" s="29">
        <f t="shared" si="21"/>
        <v>0</v>
      </c>
      <c r="AD79" s="29">
        <f t="shared" si="21"/>
        <v>0</v>
      </c>
      <c r="AE79" s="29">
        <f t="shared" si="21"/>
        <v>0</v>
      </c>
      <c r="AF79" s="29">
        <f t="shared" si="21"/>
        <v>0</v>
      </c>
      <c r="AG79" s="29">
        <f t="shared" si="21"/>
        <v>0</v>
      </c>
    </row>
    <row r="80" spans="1:33" ht="69" customHeight="1" x14ac:dyDescent="0.25">
      <c r="A80" s="3" t="s">
        <v>138</v>
      </c>
      <c r="B80" s="36" t="s">
        <v>241</v>
      </c>
      <c r="C80" s="16" t="s">
        <v>176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131.124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</row>
    <row r="81" spans="1:33" ht="65.25" customHeight="1" x14ac:dyDescent="0.25">
      <c r="A81" s="3" t="s">
        <v>139</v>
      </c>
      <c r="B81" s="36" t="s">
        <v>242</v>
      </c>
      <c r="C81" s="16" t="s">
        <v>177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40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</row>
    <row r="82" spans="1:33" ht="65.25" customHeight="1" x14ac:dyDescent="0.25">
      <c r="A82" s="3" t="s">
        <v>140</v>
      </c>
      <c r="B82" s="36" t="s">
        <v>124</v>
      </c>
      <c r="C82" s="16" t="s">
        <v>183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14.273999999999999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</row>
    <row r="83" spans="1:33" ht="47.25" x14ac:dyDescent="0.25">
      <c r="A83" s="23" t="s">
        <v>102</v>
      </c>
      <c r="B83" s="20" t="s">
        <v>103</v>
      </c>
      <c r="C83" s="27" t="s">
        <v>108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</row>
    <row r="84" spans="1:33" ht="47.25" x14ac:dyDescent="0.25">
      <c r="A84" s="23" t="s">
        <v>104</v>
      </c>
      <c r="B84" s="20" t="s">
        <v>105</v>
      </c>
      <c r="C84" s="27" t="s">
        <v>108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</row>
    <row r="85" spans="1:33" ht="31.5" x14ac:dyDescent="0.25">
      <c r="A85" s="23" t="s">
        <v>106</v>
      </c>
      <c r="B85" s="20" t="s">
        <v>107</v>
      </c>
      <c r="C85" s="27" t="s">
        <v>108</v>
      </c>
      <c r="D85" s="28">
        <f t="shared" ref="D85:I85" si="22">SUM(D86:D95)</f>
        <v>0</v>
      </c>
      <c r="E85" s="28">
        <f t="shared" si="22"/>
        <v>0</v>
      </c>
      <c r="F85" s="28">
        <f t="shared" si="22"/>
        <v>0</v>
      </c>
      <c r="G85" s="28">
        <f t="shared" si="22"/>
        <v>0</v>
      </c>
      <c r="H85" s="28">
        <f t="shared" si="22"/>
        <v>0</v>
      </c>
      <c r="I85" s="28">
        <f t="shared" si="22"/>
        <v>0</v>
      </c>
      <c r="J85" s="28">
        <v>0</v>
      </c>
      <c r="K85" s="28">
        <v>0</v>
      </c>
      <c r="L85" s="28">
        <f>SUM(L86:L95)</f>
        <v>0</v>
      </c>
      <c r="M85" s="28">
        <f>SUM(M86:M95)</f>
        <v>0</v>
      </c>
      <c r="N85" s="28">
        <v>0</v>
      </c>
      <c r="O85" s="28">
        <v>0</v>
      </c>
      <c r="P85" s="28">
        <v>0</v>
      </c>
      <c r="Q85" s="28">
        <v>0</v>
      </c>
      <c r="R85" s="28">
        <f t="shared" ref="R85:AG85" si="23">SUM(R86:R95)</f>
        <v>0</v>
      </c>
      <c r="S85" s="28">
        <f t="shared" si="23"/>
        <v>0</v>
      </c>
      <c r="T85" s="28">
        <f t="shared" si="23"/>
        <v>0</v>
      </c>
      <c r="U85" s="28">
        <f t="shared" si="23"/>
        <v>0</v>
      </c>
      <c r="V85" s="28">
        <f t="shared" si="23"/>
        <v>0</v>
      </c>
      <c r="W85" s="28">
        <f t="shared" si="23"/>
        <v>0</v>
      </c>
      <c r="X85" s="28">
        <f t="shared" si="23"/>
        <v>0</v>
      </c>
      <c r="Y85" s="28">
        <f t="shared" si="23"/>
        <v>0</v>
      </c>
      <c r="Z85" s="28">
        <f t="shared" si="23"/>
        <v>0</v>
      </c>
      <c r="AA85" s="28">
        <f t="shared" si="23"/>
        <v>0</v>
      </c>
      <c r="AB85" s="28">
        <f t="shared" si="23"/>
        <v>1.2</v>
      </c>
      <c r="AC85" s="28">
        <f t="shared" si="23"/>
        <v>1.01</v>
      </c>
      <c r="AD85" s="28">
        <f t="shared" si="23"/>
        <v>10.444000000000001</v>
      </c>
      <c r="AE85" s="28">
        <f t="shared" si="23"/>
        <v>0.28000000000000003</v>
      </c>
      <c r="AF85" s="28">
        <f t="shared" si="23"/>
        <v>17.708000000000002</v>
      </c>
      <c r="AG85" s="28">
        <f t="shared" si="23"/>
        <v>19.372</v>
      </c>
    </row>
    <row r="86" spans="1:33" ht="87.75" customHeight="1" x14ac:dyDescent="0.25">
      <c r="A86" s="3" t="s">
        <v>141</v>
      </c>
      <c r="B86" s="4" t="s">
        <v>123</v>
      </c>
      <c r="C86" s="16" t="s">
        <v>178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10.444000000000001</v>
      </c>
      <c r="AE86" s="29">
        <v>0.28000000000000003</v>
      </c>
      <c r="AF86" s="29">
        <v>0</v>
      </c>
      <c r="AG86" s="29">
        <v>0</v>
      </c>
    </row>
    <row r="87" spans="1:33" ht="24.75" customHeight="1" x14ac:dyDescent="0.25">
      <c r="A87" s="3" t="s">
        <v>199</v>
      </c>
      <c r="B87" s="26" t="s">
        <v>190</v>
      </c>
      <c r="C87" s="16" t="s">
        <v>217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3.8279999999999998</v>
      </c>
      <c r="AG87" s="29">
        <v>3.83</v>
      </c>
    </row>
    <row r="88" spans="1:33" ht="24.75" customHeight="1" x14ac:dyDescent="0.25">
      <c r="A88" s="3" t="s">
        <v>200</v>
      </c>
      <c r="B88" s="26" t="s">
        <v>191</v>
      </c>
      <c r="C88" s="16" t="s">
        <v>218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10.050000000000001</v>
      </c>
      <c r="AG88" s="29">
        <v>10.88</v>
      </c>
    </row>
    <row r="89" spans="1:33" ht="36.75" customHeight="1" x14ac:dyDescent="0.25">
      <c r="A89" s="3" t="s">
        <v>201</v>
      </c>
      <c r="B89" s="26" t="s">
        <v>222</v>
      </c>
      <c r="C89" s="16" t="s">
        <v>219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1.1200000000000001</v>
      </c>
      <c r="AG89" s="29">
        <v>1.1200000000000001</v>
      </c>
    </row>
    <row r="90" spans="1:33" ht="47.25" x14ac:dyDescent="0.25">
      <c r="A90" s="3" t="s">
        <v>202</v>
      </c>
      <c r="B90" s="31" t="s">
        <v>192</v>
      </c>
      <c r="C90" s="17" t="s">
        <v>193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1.099</v>
      </c>
      <c r="AG90" s="29">
        <v>1.0980000000000001</v>
      </c>
    </row>
    <row r="91" spans="1:33" ht="47.25" x14ac:dyDescent="0.25">
      <c r="A91" s="3" t="s">
        <v>203</v>
      </c>
      <c r="B91" s="31" t="s">
        <v>194</v>
      </c>
      <c r="C91" s="17" t="s">
        <v>195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0.30099999999999999</v>
      </c>
      <c r="AG91" s="29">
        <v>1.29</v>
      </c>
    </row>
    <row r="92" spans="1:33" ht="115.5" customHeight="1" x14ac:dyDescent="0.25">
      <c r="A92" s="3" t="s">
        <v>142</v>
      </c>
      <c r="B92" s="34" t="s">
        <v>198</v>
      </c>
      <c r="C92" s="16" t="s">
        <v>179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0.25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</row>
    <row r="93" spans="1:33" ht="47.25" x14ac:dyDescent="0.25">
      <c r="A93" s="3" t="s">
        <v>143</v>
      </c>
      <c r="B93" s="32" t="s">
        <v>215</v>
      </c>
      <c r="C93" s="16" t="s">
        <v>180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0.95</v>
      </c>
      <c r="AC93" s="29">
        <v>1.01</v>
      </c>
      <c r="AD93" s="29">
        <v>0</v>
      </c>
      <c r="AE93" s="29">
        <v>0</v>
      </c>
      <c r="AF93" s="29">
        <v>0</v>
      </c>
      <c r="AG93" s="29">
        <v>0</v>
      </c>
    </row>
    <row r="94" spans="1:33" ht="37.5" customHeight="1" x14ac:dyDescent="0.25">
      <c r="A94" s="3" t="s">
        <v>144</v>
      </c>
      <c r="B94" s="4" t="s">
        <v>197</v>
      </c>
      <c r="C94" s="16" t="s">
        <v>181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1.1000000000000001</v>
      </c>
      <c r="AG94" s="29">
        <v>1.1539999999999999</v>
      </c>
    </row>
    <row r="95" spans="1:33" ht="57" customHeight="1" x14ac:dyDescent="0.25">
      <c r="A95" s="3" t="s">
        <v>145</v>
      </c>
      <c r="B95" s="35" t="s">
        <v>223</v>
      </c>
      <c r="C95" s="16" t="s">
        <v>182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0.21</v>
      </c>
      <c r="AG95" s="29">
        <v>0</v>
      </c>
    </row>
  </sheetData>
  <mergeCells count="36">
    <mergeCell ref="A8:AG8"/>
    <mergeCell ref="I2:L2"/>
    <mergeCell ref="M2:R2"/>
    <mergeCell ref="A4:AG4"/>
    <mergeCell ref="A5:AG5"/>
    <mergeCell ref="A7:AG7"/>
    <mergeCell ref="AF16:AG16"/>
    <mergeCell ref="A10:AG10"/>
    <mergeCell ref="A12:AG12"/>
    <mergeCell ref="A13:AG13"/>
    <mergeCell ref="A14:AG14"/>
    <mergeCell ref="A15:A18"/>
    <mergeCell ref="B15:B18"/>
    <mergeCell ref="C15:C18"/>
    <mergeCell ref="D15:AG15"/>
    <mergeCell ref="D16:G16"/>
    <mergeCell ref="H16:S16"/>
    <mergeCell ref="T16:U16"/>
    <mergeCell ref="V16:W16"/>
    <mergeCell ref="X16:AA16"/>
    <mergeCell ref="AB16:AE16"/>
    <mergeCell ref="AF17:AG17"/>
    <mergeCell ref="D17:E17"/>
    <mergeCell ref="F17:G17"/>
    <mergeCell ref="H17:I17"/>
    <mergeCell ref="L17:M17"/>
    <mergeCell ref="R17:S17"/>
    <mergeCell ref="J17:K17"/>
    <mergeCell ref="N17:O17"/>
    <mergeCell ref="P17:Q17"/>
    <mergeCell ref="AD17:AE17"/>
    <mergeCell ref="T17:U17"/>
    <mergeCell ref="V17:W17"/>
    <mergeCell ref="X17:Y17"/>
    <mergeCell ref="Z17:AA17"/>
    <mergeCell ref="AB17:AC17"/>
  </mergeCells>
  <printOptions horizontalCentered="1"/>
  <pageMargins left="0.19685039370078741" right="0.19685039370078741" top="0.78740157480314965" bottom="0.19685039370078741" header="0.11811023622047245" footer="0.11811023622047245"/>
  <pageSetup paperSize="8" scale="66" orientation="landscape" r:id="rId1"/>
  <headerFooter>
    <oddFooter>Страница  &amp;P из &amp;N</oddFooter>
  </headerFooter>
  <ignoredErrors>
    <ignoredError sqref="D62 R62:AG62 R79:AG79 D79:I79 E62:I62 L79:M79 L62:M6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'2016'!Заголовки_для_печати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2017-02-14T03:22:09Z</cp:lastPrinted>
  <dcterms:created xsi:type="dcterms:W3CDTF">2009-07-27T10:10:26Z</dcterms:created>
  <dcterms:modified xsi:type="dcterms:W3CDTF">2017-11-28T01:08:55Z</dcterms:modified>
</cp:coreProperties>
</file>